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RESMA\Nema office\Folder kerja 2025\Realisasi Fisik dan Keuangan DKP Tahun 2025\September\"/>
    </mc:Choice>
  </mc:AlternateContent>
  <bookViews>
    <workbookView xWindow="0" yWindow="0" windowWidth="15285" windowHeight="8505" firstSheet="5" activeTab="7"/>
  </bookViews>
  <sheets>
    <sheet name="COVER" sheetId="2" r:id="rId1"/>
    <sheet name="1.APBD" sheetId="3" r:id="rId2"/>
    <sheet name="2.BELANJA APBD" sheetId="4" r:id="rId3"/>
    <sheet name="3.Rekap APBD" sheetId="5" r:id="rId4"/>
    <sheet name="4.DAK" sheetId="9" r:id="rId5"/>
    <sheet name="5.RFK DAK 2024 " sheetId="15" r:id="rId6"/>
    <sheet name="5.APBNDEKON2025" sheetId="13" r:id="rId7"/>
    <sheet name="9.RFK DKP 19-09-2025" sheetId="1" r:id="rId8"/>
    <sheet name="Sheet1" sheetId="16" r:id="rId9"/>
    <sheet name="Sheet2" sheetId="17" r:id="rId10"/>
    <sheet name="Sheet3" sheetId="18" r:id="rId11"/>
  </sheets>
  <definedNames>
    <definedName name="_xlnm.Print_Area" localSheetId="1">'1.APBD'!$A$3:$H$9</definedName>
    <definedName name="_xlnm.Print_Area" localSheetId="2">'2.BELANJA APBD'!$B$1:$I$12</definedName>
    <definedName name="_xlnm.Print_Area" localSheetId="3">'3.Rekap APBD'!$A$1:$H$18</definedName>
    <definedName name="_xlnm.Print_Area" localSheetId="4">'4.DAK'!$A$1:$I$10</definedName>
    <definedName name="_xlnm.Print_Area" localSheetId="6">'5.APBNDEKON2025'!$A$1:$R$31</definedName>
    <definedName name="_xlnm.Print_Area" localSheetId="5">'5.RFK DAK 2024 '!$A$1:$U$73</definedName>
    <definedName name="_xlnm.Print_Area" localSheetId="7">'9.RFK DKP 19-09-2025'!$A$1:$O$193</definedName>
    <definedName name="_xlnm.Print_Area" localSheetId="0">COVER!$A$1:$G$14</definedName>
    <definedName name="_xlnm.Print_Titles" localSheetId="5">'5.RFK DAK 2024 '!$9:$11</definedName>
    <definedName name="_xlnm.Print_Titles" localSheetId="7">'9.RFK DKP 19-09-2025'!$8:$11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8" i="1" l="1"/>
  <c r="J30" i="1" l="1"/>
  <c r="M30" i="1" s="1"/>
  <c r="J16" i="1"/>
  <c r="I12" i="1"/>
  <c r="I113" i="1"/>
  <c r="J37" i="1" l="1"/>
  <c r="J147" i="1" l="1"/>
  <c r="M16" i="1" l="1"/>
  <c r="L13" i="13" l="1"/>
  <c r="G9" i="13"/>
  <c r="G10" i="13"/>
  <c r="G11" i="13"/>
  <c r="G12" i="13"/>
  <c r="G8" i="13"/>
  <c r="J175" i="1" l="1"/>
  <c r="J174" i="1"/>
  <c r="G97" i="1" l="1"/>
  <c r="J136" i="1" l="1"/>
  <c r="M136" i="1" s="1"/>
  <c r="E164" i="1"/>
  <c r="E149" i="1"/>
  <c r="E133" i="1"/>
  <c r="E113" i="1"/>
  <c r="E97" i="1"/>
  <c r="E80" i="1"/>
  <c r="E73" i="1"/>
  <c r="E65" i="1"/>
  <c r="E42" i="1"/>
  <c r="E12" i="1"/>
  <c r="J12" i="1" s="1"/>
  <c r="E54" i="1"/>
  <c r="H69" i="1"/>
  <c r="F10" i="4" l="1"/>
  <c r="J179" i="1" l="1"/>
  <c r="M179" i="1" s="1"/>
  <c r="E7" i="5" l="1"/>
  <c r="I164" i="1"/>
  <c r="I149" i="1"/>
  <c r="I133" i="1"/>
  <c r="J113" i="1"/>
  <c r="I97" i="1"/>
  <c r="I73" i="1"/>
  <c r="I65" i="1"/>
  <c r="E8" i="5" s="1"/>
  <c r="I54" i="1"/>
  <c r="I80" i="1"/>
  <c r="E9" i="5" l="1"/>
  <c r="J54" i="1"/>
  <c r="J73" i="1"/>
  <c r="E11" i="5"/>
  <c r="E12" i="5"/>
  <c r="J133" i="1"/>
  <c r="E13" i="5"/>
  <c r="J164" i="1"/>
  <c r="E14" i="5"/>
  <c r="J149" i="1"/>
  <c r="E17" i="5"/>
  <c r="E16" i="5"/>
  <c r="J97" i="1"/>
  <c r="E15" i="5"/>
  <c r="D10" i="4"/>
  <c r="O168" i="1"/>
  <c r="O169" i="1"/>
  <c r="O170" i="1"/>
  <c r="O171" i="1"/>
  <c r="O172" i="1"/>
  <c r="O173" i="1"/>
  <c r="O174" i="1"/>
  <c r="O175" i="1"/>
  <c r="O176" i="1"/>
  <c r="O177" i="1"/>
  <c r="O178" i="1"/>
  <c r="O179" i="1"/>
  <c r="O167" i="1"/>
  <c r="O153" i="1"/>
  <c r="O154" i="1"/>
  <c r="O155" i="1"/>
  <c r="O156" i="1"/>
  <c r="O157" i="1"/>
  <c r="O158" i="1"/>
  <c r="O159" i="1"/>
  <c r="O160" i="1"/>
  <c r="O161" i="1"/>
  <c r="O162" i="1"/>
  <c r="O163" i="1"/>
  <c r="O152" i="1"/>
  <c r="O137" i="1"/>
  <c r="O138" i="1"/>
  <c r="O139" i="1"/>
  <c r="O136" i="1"/>
  <c r="O117" i="1"/>
  <c r="O118" i="1"/>
  <c r="O119" i="1"/>
  <c r="O120" i="1"/>
  <c r="O121" i="1"/>
  <c r="O122" i="1"/>
  <c r="O123" i="1"/>
  <c r="O124" i="1"/>
  <c r="O125" i="1"/>
  <c r="O126" i="1"/>
  <c r="O127" i="1"/>
  <c r="O130" i="1"/>
  <c r="O131" i="1"/>
  <c r="O132" i="1"/>
  <c r="O116" i="1"/>
  <c r="O101" i="1"/>
  <c r="O102" i="1"/>
  <c r="O103" i="1"/>
  <c r="O104" i="1"/>
  <c r="O105" i="1"/>
  <c r="O106" i="1"/>
  <c r="O107" i="1"/>
  <c r="O108" i="1"/>
  <c r="O111" i="1"/>
  <c r="O112" i="1"/>
  <c r="O100" i="1"/>
  <c r="O84" i="1"/>
  <c r="O85" i="1"/>
  <c r="O86" i="1"/>
  <c r="O87" i="1"/>
  <c r="O88" i="1"/>
  <c r="O89" i="1"/>
  <c r="O90" i="1"/>
  <c r="O91" i="1"/>
  <c r="O92" i="1"/>
  <c r="O93" i="1"/>
  <c r="O94" i="1"/>
  <c r="O95" i="1"/>
  <c r="O96" i="1"/>
  <c r="O83" i="1"/>
  <c r="O69" i="1"/>
  <c r="O64" i="1"/>
  <c r="O63" i="1"/>
  <c r="O58" i="1"/>
  <c r="O50" i="1"/>
  <c r="O48" i="1"/>
  <c r="O45" i="1"/>
  <c r="O37" i="1"/>
  <c r="O31" i="1"/>
  <c r="O26" i="1"/>
  <c r="O23" i="1"/>
  <c r="O20" i="1"/>
  <c r="O17" i="1"/>
  <c r="K171" i="1"/>
  <c r="K173" i="1"/>
  <c r="K176" i="1"/>
  <c r="K177" i="1"/>
  <c r="K178" i="1"/>
  <c r="K161" i="1"/>
  <c r="K162" i="1"/>
  <c r="K120" i="1"/>
  <c r="K104" i="1"/>
  <c r="K106" i="1"/>
  <c r="K109" i="1"/>
  <c r="K110" i="1"/>
  <c r="K87" i="1"/>
  <c r="K89" i="1"/>
  <c r="K92" i="1"/>
  <c r="K93" i="1"/>
  <c r="K77" i="1"/>
  <c r="K69" i="1"/>
  <c r="K70" i="1"/>
  <c r="K62" i="1"/>
  <c r="K59" i="1"/>
  <c r="K21" i="1"/>
  <c r="K22" i="1"/>
  <c r="K25" i="1"/>
  <c r="K32" i="1"/>
  <c r="K35" i="1"/>
  <c r="K38" i="1"/>
  <c r="K19" i="1"/>
  <c r="J17" i="1"/>
  <c r="J18" i="1"/>
  <c r="J20" i="1"/>
  <c r="M20" i="1" s="1"/>
  <c r="H179" i="1"/>
  <c r="K179" i="1" s="1"/>
  <c r="G164" i="1"/>
  <c r="G149" i="1"/>
  <c r="G133" i="1"/>
  <c r="G113" i="1"/>
  <c r="G80" i="1"/>
  <c r="G73" i="1"/>
  <c r="G65" i="1"/>
  <c r="G54" i="1"/>
  <c r="H45" i="1"/>
  <c r="K45" i="1" s="1"/>
  <c r="G42" i="1"/>
  <c r="H42" i="1" s="1"/>
  <c r="I42" i="1"/>
  <c r="G12" i="1"/>
  <c r="C13" i="5"/>
  <c r="C14" i="5"/>
  <c r="C12" i="5"/>
  <c r="C17" i="5"/>
  <c r="C16" i="5"/>
  <c r="C15" i="5"/>
  <c r="C11" i="5"/>
  <c r="C8" i="5"/>
  <c r="C9" i="5"/>
  <c r="C7" i="5"/>
  <c r="E10" i="5" l="1"/>
  <c r="E18" i="5" s="1"/>
  <c r="I180" i="1"/>
  <c r="F13" i="5"/>
  <c r="F14" i="5"/>
  <c r="F12" i="5"/>
  <c r="F15" i="5"/>
  <c r="H164" i="1"/>
  <c r="H149" i="1"/>
  <c r="H133" i="1"/>
  <c r="H113" i="1"/>
  <c r="H97" i="1"/>
  <c r="J80" i="1"/>
  <c r="H80" i="1"/>
  <c r="H73" i="1"/>
  <c r="H65" i="1"/>
  <c r="G180" i="1"/>
  <c r="H54" i="1"/>
  <c r="C10" i="5"/>
  <c r="E180" i="1"/>
  <c r="G7" i="5"/>
  <c r="H12" i="1"/>
  <c r="H28" i="1"/>
  <c r="K28" i="1" s="1"/>
  <c r="F10" i="5" l="1"/>
  <c r="I181" i="1"/>
  <c r="J180" i="1"/>
  <c r="F9" i="3"/>
  <c r="F12" i="4" s="1"/>
  <c r="F11" i="4" s="1"/>
  <c r="C9" i="3"/>
  <c r="E185" i="1"/>
  <c r="D9" i="3"/>
  <c r="F16" i="1"/>
  <c r="F174" i="1"/>
  <c r="D13" i="4"/>
  <c r="D11" i="4" s="1"/>
  <c r="D12" i="4" s="1"/>
  <c r="F182" i="1"/>
  <c r="O180" i="1"/>
  <c r="G11" i="4" l="1"/>
  <c r="H170" i="1"/>
  <c r="K170" i="1" s="1"/>
  <c r="H169" i="1"/>
  <c r="K169" i="1" s="1"/>
  <c r="H168" i="1"/>
  <c r="K168" i="1" s="1"/>
  <c r="H167" i="1"/>
  <c r="K167" i="1" s="1"/>
  <c r="H163" i="1"/>
  <c r="K163" i="1" s="1"/>
  <c r="J159" i="1"/>
  <c r="M159" i="1" s="1"/>
  <c r="H160" i="1"/>
  <c r="K160" i="1" s="1"/>
  <c r="H159" i="1"/>
  <c r="K159" i="1" s="1"/>
  <c r="H158" i="1"/>
  <c r="K158" i="1" s="1"/>
  <c r="J158" i="1"/>
  <c r="M158" i="1" s="1"/>
  <c r="H156" i="1"/>
  <c r="K156" i="1" s="1"/>
  <c r="J156" i="1"/>
  <c r="J154" i="1"/>
  <c r="M154" i="1" s="1"/>
  <c r="J153" i="1"/>
  <c r="M153" i="1" s="1"/>
  <c r="J152" i="1"/>
  <c r="M152" i="1" s="1"/>
  <c r="J148" i="1"/>
  <c r="M148" i="1" s="1"/>
  <c r="J144" i="1"/>
  <c r="J143" i="1"/>
  <c r="J141" i="1"/>
  <c r="M141" i="1" s="1"/>
  <c r="J139" i="1"/>
  <c r="J138" i="1"/>
  <c r="M138" i="1" s="1"/>
  <c r="J137" i="1"/>
  <c r="J132" i="1"/>
  <c r="J131" i="1"/>
  <c r="J130" i="1"/>
  <c r="M130" i="1" s="1"/>
  <c r="J127" i="1"/>
  <c r="M127" i="1" s="1"/>
  <c r="J126" i="1"/>
  <c r="M126" i="1" s="1"/>
  <c r="J125" i="1"/>
  <c r="M125" i="1" s="1"/>
  <c r="H119" i="1"/>
  <c r="K119" i="1" s="1"/>
  <c r="J119" i="1"/>
  <c r="J121" i="1"/>
  <c r="M121" i="1" s="1"/>
  <c r="J118" i="1"/>
  <c r="M118" i="1" s="1"/>
  <c r="J117" i="1"/>
  <c r="J116" i="1"/>
  <c r="M116" i="1" s="1"/>
  <c r="J112" i="1"/>
  <c r="M112" i="1" s="1"/>
  <c r="J111" i="1"/>
  <c r="M111" i="1" s="1"/>
  <c r="J105" i="1"/>
  <c r="M105" i="1" s="1"/>
  <c r="J108" i="1"/>
  <c r="M108" i="1" s="1"/>
  <c r="J107" i="1"/>
  <c r="M107" i="1" s="1"/>
  <c r="H102" i="1"/>
  <c r="K102" i="1" s="1"/>
  <c r="J102" i="1"/>
  <c r="M102" i="1" s="1"/>
  <c r="J101" i="1"/>
  <c r="M101" i="1" s="1"/>
  <c r="J100" i="1"/>
  <c r="M100" i="1" s="1"/>
  <c r="J96" i="1"/>
  <c r="M96" i="1" s="1"/>
  <c r="J95" i="1"/>
  <c r="J94" i="1"/>
  <c r="M94" i="1" s="1"/>
  <c r="J91" i="1"/>
  <c r="J90" i="1"/>
  <c r="J88" i="1"/>
  <c r="J86" i="1"/>
  <c r="J85" i="1"/>
  <c r="M85" i="1" s="1"/>
  <c r="J84" i="1"/>
  <c r="J83" i="1"/>
  <c r="J79" i="1"/>
  <c r="M79" i="1" s="1"/>
  <c r="J78" i="1"/>
  <c r="M78" i="1" s="1"/>
  <c r="J76" i="1"/>
  <c r="M76" i="1" s="1"/>
  <c r="J72" i="1"/>
  <c r="M72" i="1" s="1"/>
  <c r="J71" i="1"/>
  <c r="M71" i="1" s="1"/>
  <c r="J69" i="1"/>
  <c r="M69" i="1" s="1"/>
  <c r="J68" i="1"/>
  <c r="M68" i="1" s="1"/>
  <c r="J64" i="1"/>
  <c r="M64" i="1" s="1"/>
  <c r="J63" i="1"/>
  <c r="M63" i="1" s="1"/>
  <c r="J61" i="1"/>
  <c r="M61" i="1" s="1"/>
  <c r="J60" i="1"/>
  <c r="M60" i="1" s="1"/>
  <c r="J50" i="1"/>
  <c r="M50" i="1" s="1"/>
  <c r="J48" i="1"/>
  <c r="M48" i="1" s="1"/>
  <c r="J45" i="1"/>
  <c r="M17" i="1"/>
  <c r="M18" i="1"/>
  <c r="J23" i="1"/>
  <c r="J24" i="1"/>
  <c r="J26" i="1"/>
  <c r="M26" i="1" s="1"/>
  <c r="J27" i="1"/>
  <c r="J29" i="1"/>
  <c r="M29" i="1" s="1"/>
  <c r="J31" i="1"/>
  <c r="M31" i="1" s="1"/>
  <c r="J33" i="1"/>
  <c r="H31" i="1"/>
  <c r="K31" i="1" s="1"/>
  <c r="J172" i="1"/>
  <c r="M172" i="1" s="1"/>
  <c r="J170" i="1"/>
  <c r="J169" i="1"/>
  <c r="M169" i="1" s="1"/>
  <c r="J168" i="1"/>
  <c r="J167" i="1"/>
  <c r="J160" i="1"/>
  <c r="J163" i="1"/>
  <c r="M163" i="1" s="1"/>
  <c r="H136" i="1"/>
  <c r="K136" i="1" s="1"/>
  <c r="H131" i="1"/>
  <c r="K131" i="1" s="1"/>
  <c r="H130" i="1"/>
  <c r="K130" i="1" s="1"/>
  <c r="H125" i="1"/>
  <c r="K125" i="1" s="1"/>
  <c r="H111" i="1"/>
  <c r="K111" i="1" s="1"/>
  <c r="H107" i="1"/>
  <c r="K107" i="1" s="1"/>
  <c r="H101" i="1"/>
  <c r="K101" i="1" s="1"/>
  <c r="H96" i="1"/>
  <c r="K96" i="1" s="1"/>
  <c r="H91" i="1"/>
  <c r="K91" i="1" s="1"/>
  <c r="H85" i="1"/>
  <c r="K85" i="1" s="1"/>
  <c r="H86" i="1"/>
  <c r="K86" i="1" s="1"/>
  <c r="H64" i="1"/>
  <c r="K64" i="1" s="1"/>
  <c r="H63" i="1"/>
  <c r="K63" i="1" s="1"/>
  <c r="H58" i="1"/>
  <c r="K58" i="1" s="1"/>
  <c r="H50" i="1"/>
  <c r="K50" i="1" s="1"/>
  <c r="H48" i="1"/>
  <c r="K48" i="1" s="1"/>
  <c r="H37" i="1"/>
  <c r="K37" i="1" s="1"/>
  <c r="H26" i="1"/>
  <c r="K26" i="1" s="1"/>
  <c r="H16" i="1"/>
  <c r="K16" i="1" s="1"/>
  <c r="L16" i="1" s="1"/>
  <c r="M129" i="1"/>
  <c r="M128" i="1"/>
  <c r="H153" i="1"/>
  <c r="K153" i="1" s="1"/>
  <c r="H154" i="1"/>
  <c r="K154" i="1" s="1"/>
  <c r="H127" i="1"/>
  <c r="K127" i="1" s="1"/>
  <c r="O65" i="1"/>
  <c r="H23" i="1"/>
  <c r="K23" i="1" s="1"/>
  <c r="H17" i="1"/>
  <c r="K17" i="1" s="1"/>
  <c r="A4" i="1"/>
  <c r="M156" i="1" l="1"/>
  <c r="F21" i="1"/>
  <c r="F36" i="1"/>
  <c r="F64" i="1"/>
  <c r="L64" i="1" s="1"/>
  <c r="F140" i="1"/>
  <c r="F116" i="1"/>
  <c r="F115" i="1"/>
  <c r="F84" i="1"/>
  <c r="F83" i="1"/>
  <c r="F170" i="1"/>
  <c r="F20" i="1"/>
  <c r="F147" i="1"/>
  <c r="F163" i="1"/>
  <c r="F139" i="1"/>
  <c r="N139" i="1" s="1"/>
  <c r="F108" i="1"/>
  <c r="N108" i="1" s="1"/>
  <c r="F76" i="1"/>
  <c r="F44" i="1"/>
  <c r="F17" i="1"/>
  <c r="F162" i="1"/>
  <c r="F138" i="1"/>
  <c r="N138" i="1" s="1"/>
  <c r="F107" i="1"/>
  <c r="L107" i="1" s="1"/>
  <c r="F75" i="1"/>
  <c r="F51" i="1"/>
  <c r="F179" i="1"/>
  <c r="N179" i="1" s="1"/>
  <c r="F132" i="1"/>
  <c r="N132" i="1" s="1"/>
  <c r="F100" i="1"/>
  <c r="F68" i="1"/>
  <c r="F178" i="1"/>
  <c r="F155" i="1"/>
  <c r="F131" i="1"/>
  <c r="L131" i="1" s="1"/>
  <c r="F99" i="1"/>
  <c r="F35" i="1"/>
  <c r="F172" i="1"/>
  <c r="F154" i="1"/>
  <c r="N154" i="1" s="1"/>
  <c r="F92" i="1"/>
  <c r="F60" i="1"/>
  <c r="F28" i="1"/>
  <c r="F18" i="1"/>
  <c r="F156" i="1"/>
  <c r="F148" i="1"/>
  <c r="N148" i="1" s="1"/>
  <c r="F123" i="1"/>
  <c r="F91" i="1"/>
  <c r="L91" i="1" s="1"/>
  <c r="F27" i="1"/>
  <c r="F169" i="1"/>
  <c r="F161" i="1"/>
  <c r="F153" i="1"/>
  <c r="N153" i="1" s="1"/>
  <c r="F145" i="1"/>
  <c r="F137" i="1"/>
  <c r="N137" i="1" s="1"/>
  <c r="F129" i="1"/>
  <c r="F121" i="1"/>
  <c r="N121" i="1" s="1"/>
  <c r="F105" i="1"/>
  <c r="N105" i="1" s="1"/>
  <c r="F81" i="1"/>
  <c r="F57" i="1"/>
  <c r="F54" i="1" s="1"/>
  <c r="F41" i="1"/>
  <c r="F33" i="1"/>
  <c r="F98" i="1"/>
  <c r="F26" i="1"/>
  <c r="L26" i="1" s="1"/>
  <c r="F176" i="1"/>
  <c r="F168" i="1"/>
  <c r="F160" i="1"/>
  <c r="F152" i="1"/>
  <c r="F144" i="1"/>
  <c r="N144" i="1" s="1"/>
  <c r="F136" i="1"/>
  <c r="F128" i="1"/>
  <c r="F120" i="1"/>
  <c r="F112" i="1"/>
  <c r="N112" i="1" s="1"/>
  <c r="F96" i="1"/>
  <c r="L96" i="1" s="1"/>
  <c r="F88" i="1"/>
  <c r="F72" i="1"/>
  <c r="F56" i="1"/>
  <c r="F48" i="1"/>
  <c r="L48" i="1" s="1"/>
  <c r="F40" i="1"/>
  <c r="F32" i="1"/>
  <c r="F24" i="1"/>
  <c r="F130" i="1"/>
  <c r="N130" i="1" s="1"/>
  <c r="F58" i="1"/>
  <c r="N58" i="1" s="1"/>
  <c r="F50" i="1"/>
  <c r="L50" i="1" s="1"/>
  <c r="F34" i="1"/>
  <c r="F175" i="1"/>
  <c r="N175" i="1" s="1"/>
  <c r="F167" i="1"/>
  <c r="F159" i="1"/>
  <c r="N159" i="1" s="1"/>
  <c r="F143" i="1"/>
  <c r="N143" i="1" s="1"/>
  <c r="F135" i="1"/>
  <c r="F127" i="1"/>
  <c r="N127" i="1" s="1"/>
  <c r="F119" i="1"/>
  <c r="L119" i="1" s="1"/>
  <c r="F111" i="1"/>
  <c r="L111" i="1" s="1"/>
  <c r="F103" i="1"/>
  <c r="F95" i="1"/>
  <c r="F79" i="1"/>
  <c r="F71" i="1"/>
  <c r="F63" i="1"/>
  <c r="L63" i="1" s="1"/>
  <c r="F39" i="1"/>
  <c r="F31" i="1"/>
  <c r="F23" i="1"/>
  <c r="L23" i="1" s="1"/>
  <c r="F166" i="1"/>
  <c r="F158" i="1"/>
  <c r="N158" i="1" s="1"/>
  <c r="F150" i="1"/>
  <c r="F142" i="1"/>
  <c r="F126" i="1"/>
  <c r="N126" i="1" s="1"/>
  <c r="F118" i="1"/>
  <c r="N118" i="1" s="1"/>
  <c r="F102" i="1"/>
  <c r="L102" i="1" s="1"/>
  <c r="F94" i="1"/>
  <c r="F86" i="1"/>
  <c r="L86" i="1" s="1"/>
  <c r="F78" i="1"/>
  <c r="F70" i="1"/>
  <c r="F38" i="1"/>
  <c r="F30" i="1"/>
  <c r="F146" i="1"/>
  <c r="F114" i="1"/>
  <c r="F90" i="1"/>
  <c r="F66" i="1"/>
  <c r="F173" i="1"/>
  <c r="F165" i="1"/>
  <c r="F157" i="1"/>
  <c r="F141" i="1"/>
  <c r="N141" i="1" s="1"/>
  <c r="F125" i="1"/>
  <c r="L125" i="1" s="1"/>
  <c r="F117" i="1"/>
  <c r="N117" i="1" s="1"/>
  <c r="F109" i="1"/>
  <c r="F101" i="1"/>
  <c r="L101" i="1" s="1"/>
  <c r="F93" i="1"/>
  <c r="F85" i="1"/>
  <c r="L85" i="1" s="1"/>
  <c r="F77" i="1"/>
  <c r="F69" i="1"/>
  <c r="L69" i="1" s="1"/>
  <c r="F61" i="1"/>
  <c r="F53" i="1"/>
  <c r="F45" i="1"/>
  <c r="F37" i="1"/>
  <c r="L37" i="1" s="1"/>
  <c r="F29" i="1"/>
  <c r="F164" i="1" l="1"/>
  <c r="F73" i="1"/>
  <c r="N136" i="1"/>
  <c r="F133" i="1"/>
  <c r="F65" i="1"/>
  <c r="L45" i="1"/>
  <c r="F42" i="1"/>
  <c r="F97" i="1"/>
  <c r="L17" i="1"/>
  <c r="F12" i="1"/>
  <c r="N116" i="1"/>
  <c r="F113" i="1"/>
  <c r="F149" i="1"/>
  <c r="F80" i="1"/>
  <c r="N156" i="1"/>
  <c r="N17" i="1"/>
  <c r="L156" i="1"/>
  <c r="N125" i="1"/>
  <c r="N50" i="1"/>
  <c r="L159" i="1"/>
  <c r="N119" i="1"/>
  <c r="N30" i="1"/>
  <c r="L158" i="1"/>
  <c r="N27" i="1"/>
  <c r="L127" i="1"/>
  <c r="N131" i="1"/>
  <c r="N152" i="1"/>
  <c r="N83" i="1"/>
  <c r="N78" i="1"/>
  <c r="N23" i="1"/>
  <c r="N69" i="1"/>
  <c r="L154" i="1"/>
  <c r="N61" i="1"/>
  <c r="N64" i="1"/>
  <c r="N79" i="1"/>
  <c r="N31" i="1"/>
  <c r="L31" i="1"/>
  <c r="N95" i="1"/>
  <c r="N68" i="1"/>
  <c r="N20" i="1"/>
  <c r="N100" i="1"/>
  <c r="N76" i="1"/>
  <c r="N29" i="1"/>
  <c r="N84" i="1"/>
  <c r="N26" i="1"/>
  <c r="N86" i="1"/>
  <c r="L136" i="1"/>
  <c r="N18" i="1"/>
  <c r="L130" i="1"/>
  <c r="N107" i="1"/>
  <c r="N88" i="1"/>
  <c r="N48" i="1"/>
  <c r="N94" i="1"/>
  <c r="N96" i="1"/>
  <c r="N16" i="1"/>
  <c r="N102" i="1"/>
  <c r="N85" i="1"/>
  <c r="N60" i="1"/>
  <c r="N33" i="1"/>
  <c r="L58" i="1"/>
  <c r="L153" i="1"/>
  <c r="N91" i="1"/>
  <c r="N63" i="1"/>
  <c r="N37" i="1"/>
  <c r="N111" i="1"/>
  <c r="N90" i="1"/>
  <c r="N72" i="1"/>
  <c r="N147" i="1"/>
  <c r="N101" i="1"/>
  <c r="N71" i="1"/>
  <c r="N45" i="1"/>
  <c r="N24" i="1"/>
  <c r="L179" i="1"/>
  <c r="L160" i="1"/>
  <c r="N160" i="1"/>
  <c r="N168" i="1"/>
  <c r="L168" i="1"/>
  <c r="N169" i="1"/>
  <c r="L169" i="1"/>
  <c r="N163" i="1"/>
  <c r="L163" i="1"/>
  <c r="N167" i="1"/>
  <c r="L167" i="1"/>
  <c r="N172" i="1"/>
  <c r="N170" i="1"/>
  <c r="L170" i="1"/>
  <c r="N149" i="1" l="1"/>
  <c r="M149" i="1" s="1"/>
  <c r="G14" i="5" s="1"/>
  <c r="N133" i="1"/>
  <c r="M133" i="1" s="1"/>
  <c r="G12" i="5" s="1"/>
  <c r="F180" i="1"/>
  <c r="N65" i="1"/>
  <c r="M65" i="1" s="1"/>
  <c r="N73" i="1"/>
  <c r="M73" i="1" s="1"/>
  <c r="G11" i="5" s="1"/>
  <c r="N80" i="1"/>
  <c r="M80" i="1" s="1"/>
  <c r="G15" i="5" s="1"/>
  <c r="Q13" i="1"/>
  <c r="N13" i="13" l="1"/>
  <c r="W37" i="15" l="1"/>
  <c r="W54" i="15"/>
  <c r="W17" i="15"/>
  <c r="W18" i="15"/>
  <c r="W20" i="15"/>
  <c r="W21" i="15"/>
  <c r="W22" i="15"/>
  <c r="W23" i="15"/>
  <c r="W24" i="15"/>
  <c r="W25" i="15"/>
  <c r="W26" i="15"/>
  <c r="W27" i="15"/>
  <c r="W28" i="15"/>
  <c r="W29" i="15"/>
  <c r="W30" i="15"/>
  <c r="W31" i="15"/>
  <c r="W32" i="15"/>
  <c r="W33" i="15"/>
  <c r="W34" i="15"/>
  <c r="W35" i="15"/>
  <c r="W36" i="15"/>
  <c r="W39" i="15"/>
  <c r="W40" i="15"/>
  <c r="W42" i="15"/>
  <c r="W43" i="15"/>
  <c r="W44" i="15"/>
  <c r="W45" i="15"/>
  <c r="W46" i="15"/>
  <c r="W47" i="15"/>
  <c r="W48" i="15"/>
  <c r="W51" i="15"/>
  <c r="W52" i="15"/>
  <c r="W55" i="15"/>
  <c r="W56" i="15"/>
  <c r="W57" i="15"/>
  <c r="W16" i="15"/>
  <c r="H123" i="1" l="1"/>
  <c r="H60" i="1"/>
  <c r="K60" i="1" s="1"/>
  <c r="L60" i="1" s="1"/>
  <c r="P38" i="15" l="1"/>
  <c r="Q26" i="15"/>
  <c r="Q27" i="15"/>
  <c r="Q28" i="15"/>
  <c r="Q29" i="15"/>
  <c r="Q58" i="15"/>
  <c r="Q56" i="15"/>
  <c r="Q57" i="15"/>
  <c r="L60" i="15"/>
  <c r="P49" i="15"/>
  <c r="P19" i="15"/>
  <c r="N19" i="15"/>
  <c r="W19" i="15" s="1"/>
  <c r="W49" i="15" l="1"/>
  <c r="W60" i="15" s="1"/>
  <c r="N38" i="15"/>
  <c r="D7" i="9"/>
  <c r="L30" i="17" l="1"/>
  <c r="L29" i="17"/>
  <c r="L28" i="17"/>
  <c r="N18" i="17"/>
  <c r="L18" i="17"/>
  <c r="F18" i="17"/>
  <c r="P16" i="17"/>
  <c r="G16" i="17"/>
  <c r="E13" i="17"/>
  <c r="S12" i="17"/>
  <c r="O12" i="17"/>
  <c r="M12" i="17"/>
  <c r="P12" i="17" s="1"/>
  <c r="S11" i="17"/>
  <c r="O11" i="17"/>
  <c r="M11" i="17"/>
  <c r="P11" i="17" s="1"/>
  <c r="F11" i="17"/>
  <c r="F13" i="17" s="1"/>
  <c r="S10" i="17"/>
  <c r="O10" i="17"/>
  <c r="M10" i="17"/>
  <c r="P10" i="17" s="1"/>
  <c r="G9" i="17"/>
  <c r="S9" i="17" s="1"/>
  <c r="V8" i="17"/>
  <c r="G8" i="17"/>
  <c r="S8" i="17" s="1"/>
  <c r="AB7" i="17"/>
  <c r="N7" i="17"/>
  <c r="L7" i="17"/>
  <c r="G7" i="17"/>
  <c r="A2" i="17"/>
  <c r="M9" i="17" l="1"/>
  <c r="P9" i="17" s="1"/>
  <c r="M7" i="17"/>
  <c r="P7" i="17" s="1"/>
  <c r="S7" i="17"/>
  <c r="M8" i="17"/>
  <c r="P8" i="17" s="1"/>
  <c r="G13" i="17"/>
  <c r="L13" i="17"/>
  <c r="L19" i="17" s="1"/>
  <c r="O7" i="17"/>
  <c r="O8" i="17"/>
  <c r="O9" i="17"/>
  <c r="G18" i="17"/>
  <c r="N13" i="17"/>
  <c r="G19" i="17" l="1"/>
  <c r="M13" i="17"/>
  <c r="H17" i="17"/>
  <c r="R17" i="17" s="1"/>
  <c r="H12" i="17"/>
  <c r="R12" i="17" s="1"/>
  <c r="H10" i="17"/>
  <c r="R10" i="17" s="1"/>
  <c r="H11" i="17"/>
  <c r="R11" i="17" s="1"/>
  <c r="H16" i="17"/>
  <c r="M19" i="17"/>
  <c r="H7" i="17"/>
  <c r="H8" i="17"/>
  <c r="R8" i="17" s="1"/>
  <c r="H9" i="17"/>
  <c r="R9" i="17" s="1"/>
  <c r="N19" i="17"/>
  <c r="O19" i="17" s="1"/>
  <c r="O13" i="17"/>
  <c r="G25" i="17"/>
  <c r="H25" i="17" s="1"/>
  <c r="H13" i="17" l="1"/>
  <c r="R7" i="17"/>
  <c r="R13" i="17" s="1"/>
  <c r="H18" i="17"/>
  <c r="R16" i="17"/>
  <c r="R18" i="17" s="1"/>
  <c r="Q18" i="17" s="1"/>
  <c r="R19" i="17" l="1"/>
  <c r="Q13" i="17"/>
  <c r="I25" i="17" s="1"/>
  <c r="H19" i="17"/>
  <c r="G200" i="1" l="1"/>
  <c r="E200" i="1"/>
  <c r="G198" i="1"/>
  <c r="E198" i="1"/>
  <c r="H180" i="1"/>
  <c r="H175" i="1"/>
  <c r="K175" i="1" s="1"/>
  <c r="Q174" i="1"/>
  <c r="H174" i="1"/>
  <c r="K174" i="1" s="1"/>
  <c r="H172" i="1"/>
  <c r="K172" i="1" s="1"/>
  <c r="L172" i="1" s="1"/>
  <c r="Q171" i="1"/>
  <c r="Q152" i="1"/>
  <c r="H152" i="1"/>
  <c r="K152" i="1" s="1"/>
  <c r="L152" i="1" s="1"/>
  <c r="L149" i="1" s="1"/>
  <c r="Q151" i="1"/>
  <c r="O147" i="1"/>
  <c r="H147" i="1"/>
  <c r="K147" i="1" s="1"/>
  <c r="L147" i="1" s="1"/>
  <c r="O144" i="1"/>
  <c r="H144" i="1"/>
  <c r="K144" i="1" s="1"/>
  <c r="L144" i="1" s="1"/>
  <c r="O143" i="1"/>
  <c r="H143" i="1"/>
  <c r="K143" i="1" s="1"/>
  <c r="L143" i="1" s="1"/>
  <c r="O141" i="1"/>
  <c r="H141" i="1"/>
  <c r="K141" i="1" s="1"/>
  <c r="L141" i="1" s="1"/>
  <c r="H139" i="1"/>
  <c r="K139" i="1" s="1"/>
  <c r="L139" i="1" s="1"/>
  <c r="H138" i="1"/>
  <c r="K138" i="1" s="1"/>
  <c r="L138" i="1" s="1"/>
  <c r="H137" i="1"/>
  <c r="K137" i="1" s="1"/>
  <c r="L137" i="1" s="1"/>
  <c r="H132" i="1"/>
  <c r="K132" i="1" s="1"/>
  <c r="L132" i="1" s="1"/>
  <c r="K129" i="1"/>
  <c r="K128" i="1"/>
  <c r="H126" i="1"/>
  <c r="K126" i="1" s="1"/>
  <c r="L126" i="1" s="1"/>
  <c r="J123" i="1"/>
  <c r="K123" i="1"/>
  <c r="H121" i="1"/>
  <c r="H117" i="1"/>
  <c r="H116" i="1"/>
  <c r="K116" i="1" s="1"/>
  <c r="L116" i="1" s="1"/>
  <c r="H112" i="1"/>
  <c r="H108" i="1"/>
  <c r="H105" i="1"/>
  <c r="J103" i="1"/>
  <c r="M103" i="1" s="1"/>
  <c r="H103" i="1"/>
  <c r="K103" i="1" s="1"/>
  <c r="H95" i="1"/>
  <c r="K95" i="1" s="1"/>
  <c r="L95" i="1" s="1"/>
  <c r="H94" i="1"/>
  <c r="K94" i="1" s="1"/>
  <c r="L94" i="1" s="1"/>
  <c r="H90" i="1"/>
  <c r="K90" i="1" s="1"/>
  <c r="L90" i="1" s="1"/>
  <c r="H88" i="1"/>
  <c r="K88" i="1" s="1"/>
  <c r="L88" i="1" s="1"/>
  <c r="H84" i="1"/>
  <c r="K84" i="1" s="1"/>
  <c r="L84" i="1" s="1"/>
  <c r="H83" i="1"/>
  <c r="K83" i="1" s="1"/>
  <c r="L83" i="1" s="1"/>
  <c r="O79" i="1"/>
  <c r="H79" i="1"/>
  <c r="K79" i="1" s="1"/>
  <c r="L79" i="1" s="1"/>
  <c r="O78" i="1"/>
  <c r="H78" i="1"/>
  <c r="K78" i="1" s="1"/>
  <c r="L78" i="1" s="1"/>
  <c r="O76" i="1"/>
  <c r="H76" i="1"/>
  <c r="K76" i="1" s="1"/>
  <c r="L76" i="1" s="1"/>
  <c r="O72" i="1"/>
  <c r="H72" i="1"/>
  <c r="K72" i="1" s="1"/>
  <c r="L72" i="1" s="1"/>
  <c r="O71" i="1"/>
  <c r="H71" i="1"/>
  <c r="K71" i="1" s="1"/>
  <c r="L71" i="1" s="1"/>
  <c r="O61" i="1"/>
  <c r="H61" i="1"/>
  <c r="K61" i="1" s="1"/>
  <c r="L61" i="1" s="1"/>
  <c r="O60" i="1"/>
  <c r="O57" i="1"/>
  <c r="J57" i="1"/>
  <c r="M57" i="1" s="1"/>
  <c r="H57" i="1"/>
  <c r="K57" i="1" s="1"/>
  <c r="O51" i="1"/>
  <c r="O42" i="1" s="1"/>
  <c r="J51" i="1"/>
  <c r="J42" i="1" s="1"/>
  <c r="H51" i="1"/>
  <c r="K51" i="1" s="1"/>
  <c r="O41" i="1"/>
  <c r="J41" i="1"/>
  <c r="M41" i="1" s="1"/>
  <c r="H41" i="1"/>
  <c r="K41" i="1" s="1"/>
  <c r="O40" i="1"/>
  <c r="J40" i="1"/>
  <c r="M40" i="1" s="1"/>
  <c r="H40" i="1"/>
  <c r="K40" i="1" s="1"/>
  <c r="O39" i="1"/>
  <c r="J39" i="1"/>
  <c r="M39" i="1" s="1"/>
  <c r="H39" i="1"/>
  <c r="K39" i="1" s="1"/>
  <c r="O36" i="1"/>
  <c r="J36" i="1"/>
  <c r="H36" i="1"/>
  <c r="K36" i="1" s="1"/>
  <c r="O34" i="1"/>
  <c r="J34" i="1"/>
  <c r="H34" i="1"/>
  <c r="K34" i="1" s="1"/>
  <c r="O33" i="1"/>
  <c r="H33" i="1"/>
  <c r="K33" i="1" s="1"/>
  <c r="L33" i="1" s="1"/>
  <c r="H30" i="1"/>
  <c r="K30" i="1" s="1"/>
  <c r="L30" i="1" s="1"/>
  <c r="T29" i="1"/>
  <c r="O29" i="1"/>
  <c r="H29" i="1"/>
  <c r="K29" i="1" s="1"/>
  <c r="L29" i="1" s="1"/>
  <c r="R28" i="1"/>
  <c r="O28" i="1"/>
  <c r="J28" i="1"/>
  <c r="O27" i="1"/>
  <c r="H27" i="1"/>
  <c r="K27" i="1" s="1"/>
  <c r="L27" i="1" s="1"/>
  <c r="Q25" i="1"/>
  <c r="O24" i="1"/>
  <c r="H24" i="1"/>
  <c r="K24" i="1" s="1"/>
  <c r="L24" i="1" s="1"/>
  <c r="X20" i="1"/>
  <c r="H20" i="1"/>
  <c r="K20" i="1" s="1"/>
  <c r="L20" i="1" s="1"/>
  <c r="O18" i="1"/>
  <c r="H18" i="1"/>
  <c r="K18" i="1" s="1"/>
  <c r="L18" i="1" s="1"/>
  <c r="R16" i="1"/>
  <c r="R17" i="1" s="1"/>
  <c r="R15" i="1"/>
  <c r="L30" i="13"/>
  <c r="L29" i="13"/>
  <c r="L28" i="13"/>
  <c r="N18" i="13"/>
  <c r="L18" i="13"/>
  <c r="L19" i="13" s="1"/>
  <c r="F18" i="13"/>
  <c r="P16" i="13"/>
  <c r="G16" i="13"/>
  <c r="F13" i="13"/>
  <c r="E13" i="13"/>
  <c r="S12" i="13"/>
  <c r="P12" i="13"/>
  <c r="S10" i="13"/>
  <c r="P10" i="13"/>
  <c r="V8" i="13"/>
  <c r="S8" i="13"/>
  <c r="AB7" i="13"/>
  <c r="G7" i="13"/>
  <c r="A2" i="13"/>
  <c r="P59" i="15"/>
  <c r="N59" i="15"/>
  <c r="D9" i="9" s="1"/>
  <c r="H58" i="15"/>
  <c r="H55" i="15" s="1"/>
  <c r="H54" i="15"/>
  <c r="Q54" i="15" s="1"/>
  <c r="H53" i="15"/>
  <c r="H52" i="15"/>
  <c r="Q52" i="15" s="1"/>
  <c r="H49" i="15"/>
  <c r="Q49" i="15" s="1"/>
  <c r="H48" i="15"/>
  <c r="Q48" i="15" s="1"/>
  <c r="H47" i="15"/>
  <c r="Q47" i="15" s="1"/>
  <c r="T44" i="15"/>
  <c r="T43" i="15"/>
  <c r="T42" i="15"/>
  <c r="P41" i="15"/>
  <c r="N41" i="15"/>
  <c r="H41" i="15"/>
  <c r="H40" i="15"/>
  <c r="F7" i="9"/>
  <c r="H37" i="15"/>
  <c r="Q37" i="15" s="1"/>
  <c r="H36" i="15"/>
  <c r="Q36" i="15" s="1"/>
  <c r="H35" i="15"/>
  <c r="Q35" i="15" s="1"/>
  <c r="H34" i="15"/>
  <c r="Q34" i="15" s="1"/>
  <c r="H33" i="15"/>
  <c r="Q33" i="15" s="1"/>
  <c r="H32" i="15"/>
  <c r="Q32" i="15" s="1"/>
  <c r="H31" i="15"/>
  <c r="Q31" i="15" s="1"/>
  <c r="H19" i="15"/>
  <c r="Q19" i="15" s="1"/>
  <c r="H18" i="15"/>
  <c r="Q18" i="15" s="1"/>
  <c r="H17" i="15"/>
  <c r="Q17" i="15" s="1"/>
  <c r="H16" i="15"/>
  <c r="A3" i="9"/>
  <c r="A3" i="5"/>
  <c r="B5" i="4"/>
  <c r="A5" i="3"/>
  <c r="K121" i="1" l="1"/>
  <c r="L121" i="1" s="1"/>
  <c r="O8" i="13"/>
  <c r="K117" i="1"/>
  <c r="L117" i="1" s="1"/>
  <c r="K112" i="1"/>
  <c r="L112" i="1" s="1"/>
  <c r="K108" i="1"/>
  <c r="L108" i="1" s="1"/>
  <c r="K105" i="1"/>
  <c r="L105" i="1" s="1"/>
  <c r="L80" i="1"/>
  <c r="K80" i="1" s="1"/>
  <c r="L73" i="1"/>
  <c r="K73" i="1" s="1"/>
  <c r="M51" i="1"/>
  <c r="F8" i="5"/>
  <c r="S7" i="13"/>
  <c r="H38" i="15"/>
  <c r="C7" i="9" s="1"/>
  <c r="C10" i="9" s="1"/>
  <c r="Q16" i="15"/>
  <c r="H50" i="15"/>
  <c r="C8" i="9" s="1"/>
  <c r="Q40" i="15"/>
  <c r="P50" i="15"/>
  <c r="Q41" i="15"/>
  <c r="W41" i="15"/>
  <c r="N50" i="15"/>
  <c r="F9" i="9"/>
  <c r="I9" i="9" s="1"/>
  <c r="H51" i="15"/>
  <c r="H59" i="15" s="1"/>
  <c r="C9" i="9" s="1"/>
  <c r="G9" i="9" s="1"/>
  <c r="Q53" i="15"/>
  <c r="M8" i="13"/>
  <c r="P8" i="13" s="1"/>
  <c r="O148" i="1"/>
  <c r="S11" i="13"/>
  <c r="G13" i="13"/>
  <c r="O13" i="13" s="1"/>
  <c r="P9" i="13"/>
  <c r="P7" i="13"/>
  <c r="N19" i="13"/>
  <c r="G18" i="13"/>
  <c r="S9" i="13"/>
  <c r="P11" i="13"/>
  <c r="H14" i="5"/>
  <c r="H17" i="5"/>
  <c r="I7" i="9"/>
  <c r="H68" i="1"/>
  <c r="K68" i="1" s="1"/>
  <c r="L68" i="1" s="1"/>
  <c r="L65" i="1" s="1"/>
  <c r="K65" i="1" s="1"/>
  <c r="H13" i="5"/>
  <c r="H148" i="1"/>
  <c r="K148" i="1" s="1"/>
  <c r="L148" i="1" s="1"/>
  <c r="L133" i="1" s="1"/>
  <c r="H12" i="5"/>
  <c r="H118" i="1"/>
  <c r="H100" i="1"/>
  <c r="K100" i="1" s="1"/>
  <c r="L100" i="1" s="1"/>
  <c r="F17" i="5"/>
  <c r="O68" i="1"/>
  <c r="O30" i="1"/>
  <c r="H11" i="5"/>
  <c r="H8" i="5"/>
  <c r="G10" i="4"/>
  <c r="G25" i="13"/>
  <c r="I10" i="4"/>
  <c r="M13" i="13" l="1"/>
  <c r="K118" i="1"/>
  <c r="L118" i="1" s="1"/>
  <c r="F11" i="5"/>
  <c r="H60" i="15"/>
  <c r="I47" i="15" s="1"/>
  <c r="T47" i="15" s="1"/>
  <c r="E9" i="9"/>
  <c r="F8" i="9"/>
  <c r="Q50" i="15"/>
  <c r="D8" i="9"/>
  <c r="D10" i="9" s="1"/>
  <c r="C12" i="9" s="1"/>
  <c r="N60" i="15"/>
  <c r="W61" i="15" s="1"/>
  <c r="P60" i="15"/>
  <c r="H9" i="5"/>
  <c r="G7" i="9"/>
  <c r="Q59" i="15"/>
  <c r="I53" i="15"/>
  <c r="T53" i="15" s="1"/>
  <c r="I35" i="15"/>
  <c r="T35" i="15" s="1"/>
  <c r="I33" i="15"/>
  <c r="T33" i="15" s="1"/>
  <c r="E7" i="9"/>
  <c r="H25" i="13"/>
  <c r="G19" i="13"/>
  <c r="I29" i="15"/>
  <c r="T29" i="15" s="1"/>
  <c r="I26" i="15"/>
  <c r="T26" i="15" s="1"/>
  <c r="I57" i="15"/>
  <c r="T57" i="15" s="1"/>
  <c r="I49" i="15"/>
  <c r="T49" i="15" s="1"/>
  <c r="I36" i="15"/>
  <c r="T36" i="15" s="1"/>
  <c r="I48" i="15"/>
  <c r="T48" i="15" s="1"/>
  <c r="F9" i="5"/>
  <c r="H16" i="5"/>
  <c r="H15" i="5"/>
  <c r="H10" i="5"/>
  <c r="F16" i="5"/>
  <c r="W179" i="1"/>
  <c r="N57" i="1"/>
  <c r="N54" i="1" s="1"/>
  <c r="M54" i="1" s="1"/>
  <c r="G9" i="5" s="1"/>
  <c r="D184" i="1"/>
  <c r="I31" i="15" l="1"/>
  <c r="T31" i="15" s="1"/>
  <c r="I52" i="15"/>
  <c r="T52" i="15" s="1"/>
  <c r="I32" i="15"/>
  <c r="T32" i="15" s="1"/>
  <c r="I27" i="15"/>
  <c r="T27" i="15" s="1"/>
  <c r="H62" i="15"/>
  <c r="I37" i="15"/>
  <c r="T37" i="15" s="1"/>
  <c r="I16" i="15"/>
  <c r="T16" i="15" s="1"/>
  <c r="T38" i="15" s="1"/>
  <c r="I17" i="15"/>
  <c r="T17" i="15" s="1"/>
  <c r="I34" i="15"/>
  <c r="T34" i="15" s="1"/>
  <c r="I54" i="15"/>
  <c r="T54" i="15" s="1"/>
  <c r="I18" i="15"/>
  <c r="T18" i="15" s="1"/>
  <c r="I19" i="15"/>
  <c r="T19" i="15" s="1"/>
  <c r="I40" i="15"/>
  <c r="T40" i="15" s="1"/>
  <c r="Q60" i="15"/>
  <c r="K65" i="15" s="1"/>
  <c r="I58" i="15"/>
  <c r="T58" i="15" s="1"/>
  <c r="I28" i="15"/>
  <c r="T28" i="15" s="1"/>
  <c r="I41" i="15"/>
  <c r="T41" i="15" s="1"/>
  <c r="I56" i="15"/>
  <c r="T56" i="15" s="1"/>
  <c r="W62" i="15"/>
  <c r="G8" i="9"/>
  <c r="F10" i="9"/>
  <c r="T50" i="15"/>
  <c r="H8" i="9" s="1"/>
  <c r="H10" i="13"/>
  <c r="R10" i="13" s="1"/>
  <c r="H8" i="13"/>
  <c r="R8" i="13" s="1"/>
  <c r="H12" i="13"/>
  <c r="R12" i="13" s="1"/>
  <c r="H17" i="13"/>
  <c r="R17" i="13" s="1"/>
  <c r="H7" i="13"/>
  <c r="H9" i="13"/>
  <c r="R9" i="13" s="1"/>
  <c r="M19" i="13"/>
  <c r="H16" i="13"/>
  <c r="H11" i="13"/>
  <c r="R11" i="13" s="1"/>
  <c r="T59" i="15"/>
  <c r="E8" i="9"/>
  <c r="I8" i="9"/>
  <c r="I10" i="9" s="1"/>
  <c r="O19" i="13"/>
  <c r="C18" i="5"/>
  <c r="D7" i="5" s="1"/>
  <c r="H7" i="5"/>
  <c r="H18" i="5" s="1"/>
  <c r="F7" i="5"/>
  <c r="N51" i="1"/>
  <c r="N42" i="1" s="1"/>
  <c r="M42" i="1" s="1"/>
  <c r="L51" i="1"/>
  <c r="L42" i="1" s="1"/>
  <c r="K42" i="1" s="1"/>
  <c r="N129" i="1"/>
  <c r="L129" i="1"/>
  <c r="L57" i="1"/>
  <c r="L54" i="1" s="1"/>
  <c r="K54" i="1" s="1"/>
  <c r="N28" i="1"/>
  <c r="L28" i="1"/>
  <c r="N36" i="1"/>
  <c r="L36" i="1"/>
  <c r="N40" i="1"/>
  <c r="L40" i="1"/>
  <c r="E10" i="4"/>
  <c r="G12" i="4"/>
  <c r="N128" i="1"/>
  <c r="L128" i="1"/>
  <c r="N174" i="1"/>
  <c r="N164" i="1" s="1"/>
  <c r="L174" i="1"/>
  <c r="L34" i="1"/>
  <c r="N34" i="1"/>
  <c r="G9" i="3"/>
  <c r="E9" i="3"/>
  <c r="N39" i="1"/>
  <c r="L39" i="1"/>
  <c r="N123" i="1"/>
  <c r="L123" i="1"/>
  <c r="L175" i="1"/>
  <c r="L41" i="1"/>
  <c r="N41" i="1"/>
  <c r="L103" i="1"/>
  <c r="L97" i="1" s="1"/>
  <c r="K97" i="1" s="1"/>
  <c r="N103" i="1"/>
  <c r="N97" i="1" s="1"/>
  <c r="M97" i="1" s="1"/>
  <c r="I60" i="15" l="1"/>
  <c r="M164" i="1"/>
  <c r="G13" i="5" s="1"/>
  <c r="L113" i="1"/>
  <c r="K113" i="1" s="1"/>
  <c r="N113" i="1"/>
  <c r="L164" i="1"/>
  <c r="K164" i="1" s="1"/>
  <c r="L12" i="1"/>
  <c r="F18" i="5"/>
  <c r="N12" i="1"/>
  <c r="M12" i="1" s="1"/>
  <c r="D12" i="9"/>
  <c r="G10" i="9"/>
  <c r="H7" i="9"/>
  <c r="T60" i="15"/>
  <c r="H18" i="13"/>
  <c r="R16" i="13"/>
  <c r="R18" i="13" s="1"/>
  <c r="R7" i="13"/>
  <c r="R13" i="13" s="1"/>
  <c r="H13" i="13"/>
  <c r="E10" i="9"/>
  <c r="H9" i="9"/>
  <c r="G8" i="5"/>
  <c r="D17" i="5"/>
  <c r="D14" i="5"/>
  <c r="D12" i="5"/>
  <c r="D9" i="5"/>
  <c r="D13" i="5"/>
  <c r="D11" i="5"/>
  <c r="D8" i="5"/>
  <c r="D10" i="5"/>
  <c r="D16" i="5"/>
  <c r="D15" i="5"/>
  <c r="E11" i="4"/>
  <c r="I11" i="4"/>
  <c r="I12" i="4" s="1"/>
  <c r="G16" i="5"/>
  <c r="M113" i="1" l="1"/>
  <c r="G17" i="5" s="1"/>
  <c r="H19" i="13"/>
  <c r="Q18" i="13"/>
  <c r="N180" i="1"/>
  <c r="M180" i="1" s="1"/>
  <c r="L180" i="1"/>
  <c r="K12" i="1"/>
  <c r="G10" i="5"/>
  <c r="H10" i="9"/>
  <c r="K64" i="15"/>
  <c r="Q13" i="13"/>
  <c r="I25" i="13" s="1"/>
  <c r="R19" i="13"/>
  <c r="D18" i="5"/>
  <c r="F184" i="1" l="1"/>
  <c r="K149" i="1"/>
  <c r="K133" i="1"/>
  <c r="G18" i="5"/>
  <c r="F183" i="1" l="1"/>
  <c r="H12" i="4"/>
  <c r="H9" i="3"/>
</calcChain>
</file>

<file path=xl/sharedStrings.xml><?xml version="1.0" encoding="utf-8"?>
<sst xmlns="http://schemas.openxmlformats.org/spreadsheetml/2006/main" count="955" uniqueCount="553">
  <si>
    <t>REALISASI FISIK DAN KEUANGAN</t>
  </si>
  <si>
    <t>DINAS KELAUTAN DAN PERIKANAN PROVINSI RIAU</t>
  </si>
  <si>
    <t>PERANGKAT DAERAH : DINAS KELAUTAN DAN PERIKANAN PROVINSI RIAU</t>
  </si>
  <si>
    <t>KODE</t>
  </si>
  <si>
    <t>URUSAN PEMERINTAHAN/
BIDANG URUSAN/
PROGRAM/KEGIATAN
SUB KEGIATAN</t>
  </si>
  <si>
    <t>INDIKATOR KINERJA
PROGRAM/KEGIATAN/
SUB KEGIATAN</t>
  </si>
  <si>
    <t>TARGET
CAPAIAN 
KINERJA</t>
  </si>
  <si>
    <t>Bobot
(%)</t>
  </si>
  <si>
    <t>Progres Keuangan</t>
  </si>
  <si>
    <t>Progres Fisik</t>
  </si>
  <si>
    <t>Sisa Pagu
(Rp)</t>
  </si>
  <si>
    <t>Target</t>
  </si>
  <si>
    <t>Realisasi SP2D</t>
  </si>
  <si>
    <t>Tertimbang</t>
  </si>
  <si>
    <t>Realisasi</t>
  </si>
  <si>
    <t>(Rp)</t>
  </si>
  <si>
    <t>(%)</t>
  </si>
  <si>
    <t>1</t>
  </si>
  <si>
    <t>2</t>
  </si>
  <si>
    <t>3</t>
  </si>
  <si>
    <t>4</t>
  </si>
  <si>
    <t>5</t>
  </si>
  <si>
    <t>6</t>
  </si>
  <si>
    <t>7</t>
  </si>
  <si>
    <t>8=7/5*100</t>
  </si>
  <si>
    <t>9</t>
  </si>
  <si>
    <t>10=9/5*100</t>
  </si>
  <si>
    <t>13</t>
  </si>
  <si>
    <t>14</t>
  </si>
  <si>
    <t>15</t>
  </si>
  <si>
    <t>SEKRETARIAT</t>
  </si>
  <si>
    <t>PROGRAM PENUNJANG URUSAN PEMERINTAHAN DAERAH PROVINSI</t>
  </si>
  <si>
    <t>Administrasi Keuangan Perangkat Daerah</t>
  </si>
  <si>
    <t>Penyediaan Gaji dan Tunjangan ASN</t>
  </si>
  <si>
    <t>143 Orang</t>
  </si>
  <si>
    <t>Penatausahaan Barang Milik Daerah pada SKPD</t>
  </si>
  <si>
    <t>Administrasi Umum Perangkat Daerah</t>
  </si>
  <si>
    <t>Penyediaan Bahan Logistik Kantor</t>
  </si>
  <si>
    <t>5 Paket</t>
  </si>
  <si>
    <t>Penyediaan Barang Cetakan dan Penggandaan</t>
  </si>
  <si>
    <t>Penyelenggaraan Rapat Koordinasi dan Konsultasi SKPD</t>
  </si>
  <si>
    <t>Pengadaan Barang Milik Daerah Penunjang Urusan Pemerintah Daerah</t>
  </si>
  <si>
    <t>Pengadaan Sarana dan Prasarana Gedung Kantor atau Bangunan Lainnya</t>
  </si>
  <si>
    <t>Penyediaan Jasa Penunjang Urusan Pemerintahan Daerah</t>
  </si>
  <si>
    <t>Penyediaan Jasa Komunikasi, Sumber Daya Air dan Listrik</t>
  </si>
  <si>
    <t>4 Laporan</t>
  </si>
  <si>
    <t>Penyediaan Jasa Pelayanan Umum Kantor</t>
  </si>
  <si>
    <t>Pemeliharaan Barang Milik Daerah Penunjang Urusan Pemerintahan Daerah</t>
  </si>
  <si>
    <t>Penyediaan Jasa Pemeliharaan, Biaya Pemeliharaan dan Pajak Kendaraan Perorangan Dinas atau Kendaraan Dinas Jabatan</t>
  </si>
  <si>
    <t>27 Unit</t>
  </si>
  <si>
    <t>Jumlah Peralatan dan Mesin Lainnya yang Dipelihara</t>
  </si>
  <si>
    <t>278 Unit</t>
  </si>
  <si>
    <t>Jumlah Sarana dan Prasarana Gedung Kantor atau Bangunan Lainnya yang Dipelihara/Direhabilitasi</t>
  </si>
  <si>
    <t>PROGRAM PENGELOLAAN KELAUTAN, PESISIR DAN PULAU-PULAU KECIL</t>
  </si>
  <si>
    <t>Luas Kawasan Kelautan, Pesisir dan Pulau-Pulau Kecil yang di Kelola (Ha)</t>
  </si>
  <si>
    <t>Pengelolaan Kawasan Konservasi di Wilayah Pesisir dan Pulau-Pulau Kecil Berdasarkan Penetapan dari Pemerintah Pusat</t>
  </si>
  <si>
    <t>PROGRAM PENGAWASAN SUMBERDAYA KELAUTAN DAN PERIKANAN</t>
  </si>
  <si>
    <t>Pengawasan Sumber Daya Perikanan di Wilayah Sungai, Danau, Waduk, Rawa, dan Genangan Air Lainnya yang Dapat Diusahakan Lintas Kabupaten/Kota dalam 1 (Satu) Daerah Provinsi</t>
  </si>
  <si>
    <t>Jumlah Dokumen Hasil Pengawasan Pelaku Usaha Perikanan</t>
  </si>
  <si>
    <t>Pengawasan Usaha Perikanan Bidang Pembudidayaan Ikan di Wilayah Sungai, Danau, Waduk, Rawa, dan Genangan Air Lainnya yang Dapat Diusahakan Lintas Kabupaten/Kota dalam 1 (Satu) Daerah Provinsi Sesuai dengan Kewenangannya</t>
  </si>
  <si>
    <t>PROGRAM PENGELOLAAN PERIKANAN TANGKAP</t>
  </si>
  <si>
    <t>Jumlah Produksi Perikanan Tangkap(Ton)</t>
  </si>
  <si>
    <t>Jumlah wilayah perikanan tangkap dilaut yang dimanfaatkan</t>
  </si>
  <si>
    <t>Penyediaan Data dan Informasi Sumber Daya Ikan</t>
  </si>
  <si>
    <t>Jumlah data dan Informasi Sumber Daya Ikan yang Tersedia di Wilayah Laut sampai dengan 12 Mil</t>
  </si>
  <si>
    <t>1 Dokumen</t>
  </si>
  <si>
    <t>Jumlah Sarana Usaha Perikanan Tangkap yang Tersedia di Wilayah Perairan Darat</t>
  </si>
  <si>
    <t>PROGRAM PENGELOLAAN PERIKANAN BUDIDAYA</t>
  </si>
  <si>
    <t>Pengelolaan Pembudidayaan Ikan di Laut</t>
  </si>
  <si>
    <t>Pembinaan dan Pemantauan Pembudidayaan Ikan di Laut dan di Kawasan Konservasi yang Dikelola oleh Pemerintah Daerah Provinsi</t>
  </si>
  <si>
    <t>Jumlah Pembudidaya</t>
  </si>
  <si>
    <t>PROGRAM PENGOLAHAN DAN PEMASARAN HASIL PERIKANAN</t>
  </si>
  <si>
    <t>Pembinaan Mutu dan Keamanan Hasil Perikanan bagi Usaha Pengolahan dan Pemasaran Skala Menengah dan Besar</t>
  </si>
  <si>
    <t>Pelaksanaan Bimbingan dan Penerapan Persyaratan atau Standar Pada Usaha Pengolahan dan Pemasaran Skala Menengah dan Besar</t>
  </si>
  <si>
    <t>Jumlah Unit Usaha Pengolahan dan Pemasaran Hasil Perikanan yang Mendapatkan Pembinaan Terhadap Penerapan Persyaratan Perizinan Berusaha pada Usaha Pengolahan dan Pemasaran Hasil Perikanan Sesuai Skala Usaha dan Risiko</t>
  </si>
  <si>
    <t>Penyediaan Peralatan dan Perlengkapan Kantor</t>
  </si>
  <si>
    <t>Jumlah Paket Peralatan dan Perlengkapan Kantor yang Disediakan</t>
  </si>
  <si>
    <t>9 Paket</t>
  </si>
  <si>
    <t>Jumlah Paket Bahan Logistik Kantor yang Disediakan</t>
  </si>
  <si>
    <t>Jumlah Paket Barang Cetakan dan Penggandaan yang Disediakan</t>
  </si>
  <si>
    <t>Jumlah Laporan Penyelenggaraan Rapat Koordinasi dan Konsultasi SKPD</t>
  </si>
  <si>
    <t>Jumlah Laporan Penyediaan Jasa Pelayanan Umum Kantor yang Disediakan</t>
  </si>
  <si>
    <t>Jumlah Kendaraan Perorangan Dinas atau Kendaraan Dinas Jabatan yang Dipelihara dan Dibayarkan Pajaknya</t>
  </si>
  <si>
    <t>2 Unit</t>
  </si>
  <si>
    <t>Pemeliharaan Peralatan dan Mesin Lainnya</t>
  </si>
  <si>
    <t>1 Unit</t>
  </si>
  <si>
    <t>Pemeliharaan/Rehabilitasi Sarana dan Prasarana Gedung Kantor atau Bangunan Lainnya</t>
  </si>
  <si>
    <t>Pengawasan Sumber Daya Kelautan dan Perikanan sampai dengan 12 Mil</t>
  </si>
  <si>
    <t>2 Paket</t>
  </si>
  <si>
    <t>12 Laporan</t>
  </si>
  <si>
    <t>Jumlah Unit Sarana dan Prasarana Gedung Kantor atau Bangunan Lainnya yang Disediakan</t>
  </si>
  <si>
    <t>7 Laporan</t>
  </si>
  <si>
    <t>3 Unit</t>
  </si>
  <si>
    <t>4 Paket</t>
  </si>
  <si>
    <t>5 Unit</t>
  </si>
  <si>
    <t>Pengelolaan Pembudidayaan Ikan di Perairan Darat</t>
  </si>
  <si>
    <t>Penetapan Lokasi Pembangunan serta Pengelolaan Pelabuhan Perikanan Provinsi</t>
  </si>
  <si>
    <t>Penyediaan Sarana dan Prasarana Pelabuhan Perikanan</t>
  </si>
  <si>
    <t>4 Unit</t>
  </si>
  <si>
    <t>UPT. PMHP</t>
  </si>
  <si>
    <t>10 Laporan</t>
  </si>
  <si>
    <t>Rekapitulasi</t>
  </si>
  <si>
    <t>Keuangan (Rp)</t>
  </si>
  <si>
    <t>Persentase (%)</t>
  </si>
  <si>
    <t>(Fisik (%)</t>
  </si>
  <si>
    <t>PROVINSI RIAU</t>
  </si>
  <si>
    <t>No.</t>
  </si>
  <si>
    <t>Jenis Belanja</t>
  </si>
  <si>
    <t>Pagu
(Rp)</t>
  </si>
  <si>
    <t>Target (Rp)</t>
  </si>
  <si>
    <t>Keuangan
(Rp)</t>
  </si>
  <si>
    <t>%</t>
  </si>
  <si>
    <t>Fisik
(%)</t>
  </si>
  <si>
    <t>1.</t>
  </si>
  <si>
    <t>APBD</t>
  </si>
  <si>
    <t>2.</t>
  </si>
  <si>
    <t>No</t>
  </si>
  <si>
    <t>Uraian</t>
  </si>
  <si>
    <t>Sisa Anggaran (Rp)</t>
  </si>
  <si>
    <t xml:space="preserve"> BELANJA PEGAWAI</t>
  </si>
  <si>
    <t>BELANJA BARANG DAN JASA , BELANJA MODAL</t>
  </si>
  <si>
    <t>TOTAL</t>
  </si>
  <si>
    <t>Dinas Kelautan dan Perikanan Provinsi Riau</t>
  </si>
  <si>
    <t>Bidang/UPT</t>
  </si>
  <si>
    <t>Sisa Anggaran</t>
  </si>
  <si>
    <t>Sekretariat</t>
  </si>
  <si>
    <t>Bidang Perikanan Budidaya</t>
  </si>
  <si>
    <t>Bidang Perikanan Tangkap</t>
  </si>
  <si>
    <t>Bidang Kelautan dan Pengawasan</t>
  </si>
  <si>
    <t>Bidang P2HKP</t>
  </si>
  <si>
    <t>UPT. Budidaya Perikanan</t>
  </si>
  <si>
    <t>UPT. Pelabuhan Perikanan</t>
  </si>
  <si>
    <t>UPT. PSDKP Wilayah 1</t>
  </si>
  <si>
    <t>UPT. PSDKP Wilayah 2</t>
  </si>
  <si>
    <t>UPT. PSDKP Wilayah 3</t>
  </si>
  <si>
    <t>Total</t>
  </si>
  <si>
    <t>Kode Satker</t>
  </si>
  <si>
    <t>Unit Organisasi</t>
  </si>
  <si>
    <t>Program</t>
  </si>
  <si>
    <t>Bobot (%)</t>
  </si>
  <si>
    <t>Nama Bidang yang Mengelola</t>
  </si>
  <si>
    <t>Nama PPK</t>
  </si>
  <si>
    <t>Nama Bendahara</t>
  </si>
  <si>
    <t>Realisasi Keuangan</t>
  </si>
  <si>
    <t>Realisasi Fisik</t>
  </si>
  <si>
    <t>% Keu</t>
  </si>
  <si>
    <t>Realisasi (Rp)</t>
  </si>
  <si>
    <t xml:space="preserve">Target </t>
  </si>
  <si>
    <t>Realisasi (%)</t>
  </si>
  <si>
    <t xml:space="preserve">Program Dukungan Manajemen </t>
  </si>
  <si>
    <t>Salman, S.Pi, M.Si</t>
  </si>
  <si>
    <t>AHMAD Fauzan Rasyidy, SE, M.Si</t>
  </si>
  <si>
    <t>Dewi Istiyanti, SE</t>
  </si>
  <si>
    <t>Program Pengelolaan Perikanan Dan Kelautan</t>
  </si>
  <si>
    <t>Ida Royani, S.Pi</t>
  </si>
  <si>
    <t>Satriani Batubara, S.Pi</t>
  </si>
  <si>
    <t xml:space="preserve">,                                                                                                                                                                                                                                                                                                                                                                                                                                                                                                                                                                                                                                                                                                                                                                                                                                                                                                                                                                                                                                                                                                                                                                                                                                                                                                                                                                                                                                                                                                                                                                                                                                                                                                                                                                                                                                                                                                                                                                                                                                                                                                                                                                                                                                                                                                                                                                                                                                                                                                                                                                                                                                                                                                                                                                                                                                                                                                                                                                                                                                                                                                                                                                                                                                                                                                                                                                                                                                                                                                                                                                                                                                                                                                                                                                                                                                                                                                                                                                                                                                                                                                                                                                                                                                                                                                                                                                                                                                                                                                                                                                                                                                                                                                                                                                                                                                                                                                                                                                                                                                                                                                                                                                                           </t>
  </si>
  <si>
    <t>Program Nilai Tambah Dan Daya Saing Industri</t>
  </si>
  <si>
    <t>Bidang Pengolahan dan Pemasaran Hasil Kelautan dan Perikanan</t>
  </si>
  <si>
    <t>Ummi Kalsum,S.Pi</t>
  </si>
  <si>
    <t>Program Kualitas Lingkungan Hidup</t>
  </si>
  <si>
    <t>Febrita, S.Pi</t>
  </si>
  <si>
    <t xml:space="preserve">
</t>
  </si>
  <si>
    <t>catatan :</t>
  </si>
  <si>
    <t>TOTAL 1+ 2</t>
  </si>
  <si>
    <t>-  Program Dukungan Manajemen (Tugas Pembantuan)</t>
  </si>
  <si>
    <t>-  Program Pengelolaan Perikanan Dan Kelautan (Tugas Pembantuan)</t>
  </si>
  <si>
    <t>Tugas Pembantuan ( TP )</t>
  </si>
  <si>
    <t>Deni Susanti</t>
  </si>
  <si>
    <t>Pagu yang Dijalankan (Rp)</t>
  </si>
  <si>
    <t>Pagu Yang di Block (Rp)</t>
  </si>
  <si>
    <t>Pagu Murni (Rp)</t>
  </si>
  <si>
    <t>DEKON</t>
  </si>
  <si>
    <t>REALISASI FISIK KEUANGAN DANA ALOKASI KHUSUS (DAK) DINAS KELAUTAN DAN PERIKANAN PROVINSI RIAU</t>
  </si>
  <si>
    <t>DINAS  KELAUTAN DAN PERIKANAN PROVINSI  RIAU</t>
  </si>
  <si>
    <t>NO</t>
  </si>
  <si>
    <t>BIDANG/SUB BIDANG/KEGIATAN</t>
  </si>
  <si>
    <t>PN</t>
  </si>
  <si>
    <t xml:space="preserve">PERENCANAAN </t>
  </si>
  <si>
    <t>Bobot</t>
  </si>
  <si>
    <t xml:space="preserve">REALISASI </t>
  </si>
  <si>
    <t>Volume</t>
  </si>
  <si>
    <t>Satuan</t>
  </si>
  <si>
    <t>Harga Satuan</t>
  </si>
  <si>
    <t>Proyeksi Tenaga Kerja</t>
  </si>
  <si>
    <t>Pagu DAK Fisik</t>
  </si>
  <si>
    <t xml:space="preserve"> Keuangan</t>
  </si>
  <si>
    <t xml:space="preserve"> Fisik</t>
  </si>
  <si>
    <t xml:space="preserve"> Keuangan (Rp)</t>
  </si>
  <si>
    <t>01-Kelautan dan Perikanan - Tematik Penguatan Kawasan Sentra Produksi Pangan (Pertanian, Perikanan, dan Hewani)</t>
  </si>
  <si>
    <t>I</t>
  </si>
  <si>
    <t>01-Pembangunan/Rehabilitasi Sarana dan Prasarana Pelabuhan Perikanan</t>
  </si>
  <si>
    <t xml:space="preserve">01-Memperkuat Ketahanan Ekonomi untuk Pertumbuhan yang Berkualitas dan Berkeadilan </t>
  </si>
  <si>
    <t>Paket</t>
  </si>
  <si>
    <t>10.01.01105-Jasa konsultan pengawas kegiatan kontraktual (penugasan)-Tematik 05</t>
  </si>
  <si>
    <t xml:space="preserve">02-Pembangunan / Rehabilitasi Unit Perbenihan (UPTD-Provinsi) </t>
  </si>
  <si>
    <t>UPT.Pelabuhan Perikanan</t>
  </si>
  <si>
    <t>UPT.Budidaya Perikanan</t>
  </si>
  <si>
    <t>MEKANISME PELAKSANAAN</t>
  </si>
  <si>
    <t>Kodefikasi/    Keterangan/    Permasalahan</t>
  </si>
  <si>
    <t>Swakelola</t>
  </si>
  <si>
    <t>Kontraktual</t>
  </si>
  <si>
    <t xml:space="preserve">Vol </t>
  </si>
  <si>
    <t>Metode Pembayaran</t>
  </si>
  <si>
    <t>Vol</t>
  </si>
  <si>
    <t>Keuangan</t>
  </si>
  <si>
    <t>Nama Penyedia</t>
  </si>
  <si>
    <t>Pagu Kontrak (Rp)</t>
  </si>
  <si>
    <t>Pagu (Rp)</t>
  </si>
  <si>
    <t>target</t>
  </si>
  <si>
    <t>10-Kelautan dan Perikanan</t>
  </si>
  <si>
    <t>7=3x5</t>
  </si>
  <si>
    <t>16=15/7*100</t>
  </si>
  <si>
    <t>Fisik</t>
  </si>
  <si>
    <t>Sisa Anggaran Yang Belum Cair (sesuai pagu Kontrak)</t>
  </si>
  <si>
    <t>15 Paket</t>
  </si>
  <si>
    <t>NIP. 19710417 200212 1 006</t>
  </si>
  <si>
    <t xml:space="preserve"> </t>
  </si>
  <si>
    <t>Rekapitulasi Dana Alokasi Khusus (DAK) TA 2024</t>
  </si>
  <si>
    <t>TAHUN ANGGARAN 2024</t>
  </si>
  <si>
    <t>Jumlah Orang yang Menerima Gaji dan Tunjangan ASN</t>
  </si>
  <si>
    <t>Jumlah Laporan Penatausahaan Barang Milik Daerah pada SKPD</t>
  </si>
  <si>
    <t>1 Laporan</t>
  </si>
  <si>
    <t>15 Unit</t>
  </si>
  <si>
    <t>Jumlah Laporan Penyediaan Jasa Komunikasi, Sumber Daya Air dan Listrik yang Disediakan</t>
  </si>
  <si>
    <t>Luasan Kawasan Konservasi di Wilayah Pesisir dan Pulau-Pulau Kecil yang Terkelola</t>
  </si>
  <si>
    <t>Penumbuhan dan Pengembangan Kelompok Masyarakat Pengawas (POKMASWAS)</t>
  </si>
  <si>
    <t>1545 Unit</t>
  </si>
  <si>
    <t>3 unit</t>
  </si>
  <si>
    <t>1 Paket</t>
  </si>
  <si>
    <t>11 Paket</t>
  </si>
  <si>
    <t>13 Unit</t>
  </si>
  <si>
    <t>5 Dokumen</t>
  </si>
  <si>
    <t>8 Laporan</t>
  </si>
  <si>
    <t>UPT.PMHP</t>
  </si>
  <si>
    <t>Persentase Pemenuhan Kebutuhan Pelayanan Administrasi Perkantoran</t>
  </si>
  <si>
    <t>Jumlah layanan administrasi umum yang dipenuhi (jenis layanan)</t>
  </si>
  <si>
    <t xml:space="preserve">Jumlah jenis jasa penunjang urusan pemerintah daerah yang dipenuhi </t>
  </si>
  <si>
    <t xml:space="preserve">Jumlah jenis barang milik daerah penunjang urusan pemerintah daerah yang dipelihara </t>
  </si>
  <si>
    <t>Jumlah Unit Usaha Pengolahan dan Pemasaran Skala Menengah dan Besar Yang menerapkan Standar Mutu dan Keamanan hasil perikanan</t>
  </si>
  <si>
    <t>6 Jenis</t>
  </si>
  <si>
    <t>2 jenis</t>
  </si>
  <si>
    <t>3 Jenis</t>
  </si>
  <si>
    <t>9 Unit</t>
  </si>
  <si>
    <t>UPT.PELABUHAN PERIKANAN</t>
  </si>
  <si>
    <t>Program Pengelolaan Perikanan Tangkap</t>
  </si>
  <si>
    <t>Jumlah Produksi Perikanan Tangkap (Ton)</t>
  </si>
  <si>
    <t>Jumlah Pelabuhan Perikanan yang dikelola</t>
  </si>
  <si>
    <t>Jumlah Sarana dan Prasarana Pelabuhan Perikanan yang Tersedia</t>
  </si>
  <si>
    <t xml:space="preserve">KEPALA DINAS KELAUTAN DAN PERIKANAN </t>
  </si>
  <si>
    <t>Dedi Erianto, S.Pi, M.Si</t>
  </si>
  <si>
    <t>Humardani, S.Pi</t>
  </si>
  <si>
    <t>Sapta Rahmawati, S.Pi</t>
  </si>
  <si>
    <t>Dedek Purwanto, S.Si</t>
  </si>
  <si>
    <t>Zulmasri, S.Pi, M.Si</t>
  </si>
  <si>
    <t>LAPORAN KEGIATAN APBN (DEKONSENTRASI DAN TUGAS PEMBANTUAN) DI LINGKUP DINAS KELAUTAN DAN PERIKANAN PROVINSI RIAU TA. 2024</t>
  </si>
  <si>
    <t>- Rehabilitasi Pabrik Es/Cold Storage</t>
  </si>
  <si>
    <t>(RP)</t>
  </si>
  <si>
    <t>Dermaga - Dumai</t>
  </si>
  <si>
    <t>Meter persegi</t>
  </si>
  <si>
    <t>CV. Shalsabilla</t>
  </si>
  <si>
    <t>Turap Penahan Tanah (Revetmen) - Dumai</t>
  </si>
  <si>
    <t>Meter Kubik</t>
  </si>
  <si>
    <t>PT. Surmambe Karya Konstrindo</t>
  </si>
  <si>
    <t>Jalan dan Drainase Kaawasan pelabuhan Perikanan - Dumai</t>
  </si>
  <si>
    <t xml:space="preserve">Meter </t>
  </si>
  <si>
    <t xml:space="preserve">CV. Cahaya Karya Teknik </t>
  </si>
  <si>
    <t>Peralatan dan Mesin Penunjang Pedaataan dan Penangkapan Ikan Terukur - Dumai</t>
  </si>
  <si>
    <t>CV. Riau Muda Prima</t>
  </si>
  <si>
    <t>- Belanja Modal Kendaraan Bermotor Beroda Tiga</t>
  </si>
  <si>
    <t>- Belanja Modal Perkakas Pabrik Es (Mesin Penghancur Es Balok)</t>
  </si>
  <si>
    <t xml:space="preserve">CV. Budi Putra Indonesia </t>
  </si>
  <si>
    <t>- Pengadaan CCTV</t>
  </si>
  <si>
    <t>CV. Bakti Tema Setya</t>
  </si>
  <si>
    <t>- Belanja Modal Personal Computer dan Belanja Modal</t>
  </si>
  <si>
    <t>PT. Internet Pratama Indonesia, Tbk</t>
  </si>
  <si>
    <t>Rehabilitasi Pabrik es/Cold Storage - Dumai</t>
  </si>
  <si>
    <t>Unit</t>
  </si>
  <si>
    <t>CV.Cahaya Karya Teknik</t>
  </si>
  <si>
    <t xml:space="preserve">- Belanja Pemeliharaan Alat Bengkel dan Alat Ukur - Alat Bengkel Bermesin - Perkakas Pabrik Es </t>
  </si>
  <si>
    <t>Jalan dan Drainase Kaawasan pelabuhan Perikanan - Bagan siapi api</t>
  </si>
  <si>
    <t>CV. Andalan Muda Karya</t>
  </si>
  <si>
    <t>Tempat Pemasaran Ikan - Bagan Siapiapi</t>
  </si>
  <si>
    <t>CV. Rianda Mitra Abadi</t>
  </si>
  <si>
    <t>Jasa Konsultan Pengawas Kegiatan Kontraktual (Dermaga)</t>
  </si>
  <si>
    <t>PT.Wandra Cipta Engiineering Consultant</t>
  </si>
  <si>
    <t>Jasa Konsultan Pengawas Kegiatan Kontraktual (Turap Penahan Tanah (Revetmen))</t>
  </si>
  <si>
    <t>PT. Sakha Sanjaya Konsultan</t>
  </si>
  <si>
    <t>Jasa Konsultan Pengawas Kegiatan Kontraktual (Jalan dan Drainase Kawasan pelabuhan Perikanan)</t>
  </si>
  <si>
    <t>CV. Afiqah Consultant</t>
  </si>
  <si>
    <t>Jasa Konsultan Pengawas Kegiatan Kontraktual (Rehabilitasi Pabrik es/Cold Storage)</t>
  </si>
  <si>
    <t>CV.Duta Prima Consult</t>
  </si>
  <si>
    <t>Jasa Konsultan Pengawas Jalan dan Drainase Kawasan pelabuhan Perikanan</t>
  </si>
  <si>
    <t>Jasa Konsultan Pengawas Kegiatan Kontraktual (Tempat Pemasaran Ikan)</t>
  </si>
  <si>
    <t>CV. Duta Prima Consultant</t>
  </si>
  <si>
    <t>Belanja Perjalanan Dinas Biasa</t>
  </si>
  <si>
    <t>SUB TOTAL</t>
  </si>
  <si>
    <t>II</t>
  </si>
  <si>
    <t>Rehabilitasi Kolam atau Bak Pemijahan/Induk/Pakan Alami/Tandon BBIS Sei Tibun</t>
  </si>
  <si>
    <t>Meter Persegi</t>
  </si>
  <si>
    <t>CV.Galang Putra Perdana</t>
  </si>
  <si>
    <t xml:space="preserve">Penyediaan Sarana dan Peralatan Produksi </t>
  </si>
  <si>
    <t xml:space="preserve">Paket </t>
  </si>
  <si>
    <t>- Belanja Modal Alat Timbangan / Biara (DAK)</t>
  </si>
  <si>
    <t>CV. Riau Andalan Utama</t>
  </si>
  <si>
    <t>- Belanja Penyedia Sarana dan Prasarana Peralatan Produksi Perikanan</t>
  </si>
  <si>
    <t>- Belanja Modal Alat Laboratorium Lain (DAK)</t>
  </si>
  <si>
    <t>- Belanja Modal Pompa</t>
  </si>
  <si>
    <t>CV. Amadea Indah Perdana</t>
  </si>
  <si>
    <t>- Belanja Alat Kantor Lainnya</t>
  </si>
  <si>
    <t xml:space="preserve">Penyediaan Calon Induk Unggul dan Pakan Calon Induk </t>
  </si>
  <si>
    <t>CV. Fatiha Fatheen</t>
  </si>
  <si>
    <t>Penunjukan konsultan pengawas kegiatan kontraktual</t>
  </si>
  <si>
    <t>PT.Sandi Arifa Consultant</t>
  </si>
  <si>
    <t>Perjalanan dinas ke dan dari lokasi kegiatan untuk pengendalian dan pengawasan</t>
  </si>
  <si>
    <t>orang kali</t>
  </si>
  <si>
    <t>Pemgadaan Sarana dan Prasarana Pengawasan dan Kawasan Konservasi Provinsi</t>
  </si>
  <si>
    <t>Pembangunan/Pengadaan Perahu POKMASWAS</t>
  </si>
  <si>
    <t>CV. Bengkalis Marine Fiber</t>
  </si>
  <si>
    <t>Jasa Konsultan Pengawasan Untuk Kegiatan Kontraktual</t>
  </si>
  <si>
    <t>Pengadaan melalui e kataloq , sehingga pengawasan tidak dilaksanakan</t>
  </si>
  <si>
    <t>Perjalanan Dinas Monitoring dan Evaluasi</t>
  </si>
  <si>
    <t>Pengadaan Peralatan Monitoring Biofisik (Pengukur Kualitasi air Lengkap, alat Pemantau Pesut, sarana komunikasi dll)</t>
  </si>
  <si>
    <t>Pengadaan Alat Multiparameter Kualitas Air</t>
  </si>
  <si>
    <t>CV. Pratama Graha Semesta</t>
  </si>
  <si>
    <t>Pengadaan Sarana Pengelolaan Kawasan Konservasi</t>
  </si>
  <si>
    <t>CV. Vanmy Jaya Berdikadi</t>
  </si>
  <si>
    <t>Perjalanan Dinas Perencanaan, Monitoring dan Evaluasi</t>
  </si>
  <si>
    <t>TOTAL USULAN (I + II + III)</t>
  </si>
  <si>
    <t>Fisk</t>
  </si>
  <si>
    <t>H. YURNALIS, S.Sos, M.Si</t>
  </si>
  <si>
    <t>PAGU APBD-P
(Rp)</t>
  </si>
  <si>
    <t>Pembina Utama Madya (IV/d)</t>
  </si>
  <si>
    <t>8</t>
  </si>
  <si>
    <t>10</t>
  </si>
  <si>
    <t>11</t>
  </si>
  <si>
    <t>12</t>
  </si>
  <si>
    <t>16</t>
  </si>
  <si>
    <t>17</t>
  </si>
  <si>
    <t>19</t>
  </si>
  <si>
    <t>18</t>
  </si>
  <si>
    <t>20</t>
  </si>
  <si>
    <t>21</t>
  </si>
  <si>
    <t>22</t>
  </si>
  <si>
    <t>23</t>
  </si>
  <si>
    <t>24</t>
  </si>
  <si>
    <t>25</t>
  </si>
  <si>
    <t>26</t>
  </si>
  <si>
    <t>27</t>
  </si>
  <si>
    <t>28</t>
  </si>
  <si>
    <t>29</t>
  </si>
  <si>
    <t>30</t>
  </si>
  <si>
    <t>31</t>
  </si>
  <si>
    <t>32</t>
  </si>
  <si>
    <t>38</t>
  </si>
  <si>
    <t>33</t>
  </si>
  <si>
    <t>34</t>
  </si>
  <si>
    <t>35</t>
  </si>
  <si>
    <t>36</t>
  </si>
  <si>
    <t>37</t>
  </si>
  <si>
    <t>39</t>
  </si>
  <si>
    <t>40</t>
  </si>
  <si>
    <t>41</t>
  </si>
  <si>
    <t>42</t>
  </si>
  <si>
    <t>43</t>
  </si>
  <si>
    <t>44</t>
  </si>
  <si>
    <t>45</t>
  </si>
  <si>
    <t>46</t>
  </si>
  <si>
    <t>60</t>
  </si>
  <si>
    <t>61</t>
  </si>
  <si>
    <t>62</t>
  </si>
  <si>
    <t>63</t>
  </si>
  <si>
    <t>64</t>
  </si>
  <si>
    <t>65</t>
  </si>
  <si>
    <t>66</t>
  </si>
  <si>
    <t>67</t>
  </si>
  <si>
    <t>69</t>
  </si>
  <si>
    <t>70</t>
  </si>
  <si>
    <t>71</t>
  </si>
  <si>
    <t>72</t>
  </si>
  <si>
    <t>73</t>
  </si>
  <si>
    <t>74</t>
  </si>
  <si>
    <t>75</t>
  </si>
  <si>
    <t>76</t>
  </si>
  <si>
    <t>77</t>
  </si>
  <si>
    <t>78</t>
  </si>
  <si>
    <t>79</t>
  </si>
  <si>
    <t>80</t>
  </si>
  <si>
    <t>81</t>
  </si>
  <si>
    <t>82</t>
  </si>
  <si>
    <t>83</t>
  </si>
  <si>
    <t>Sub Kegiatan : 83 Kegiatan</t>
  </si>
  <si>
    <t>Program : 6 program</t>
  </si>
  <si>
    <t xml:space="preserve">Kegiatan : </t>
  </si>
  <si>
    <t>Pekanbaru, 26  November 2024</t>
  </si>
  <si>
    <t>- Belanja Alat/Bahan untuk Kegiatan Kantor, Alat/Bahan untuk Kegiatan Kantor Lainnya, Belanja Modal Alat Angkut Keret Rel, Belanja Modal Alat Pendingin</t>
  </si>
  <si>
    <t>Pekanbaru,   Desember  2024</t>
  </si>
  <si>
    <t>Pagu Kontrak</t>
  </si>
  <si>
    <t>URUSAN PEMERINTAHAN BIDANG KELAUTAN DAN PERIKANAN</t>
  </si>
  <si>
    <t>100 Persen</t>
  </si>
  <si>
    <t>Perencanaan, Penganggaran, dan Evaluasi Kinerja Perangkat Daerah</t>
  </si>
  <si>
    <t>Jumlah laporan perencanaan penganggaran dan evaluasi kinerja Perangkat Daerah</t>
  </si>
  <si>
    <t>Penyusunan Dokumen Perencanaan Perangkat Daerah</t>
  </si>
  <si>
    <t>Jumlah Dokumen Perencanaan
Perangkat Daerah</t>
  </si>
  <si>
    <t>Evaluasi Kinerja Perangkat
Daerah</t>
  </si>
  <si>
    <t>Jumlah Laporan Evaluasi Kinerja
Perangkat Daerah</t>
  </si>
  <si>
    <t>Penyelenggaraan Walidata Pendukung Statistik Sektoral Daerah</t>
  </si>
  <si>
    <t>Jumlah Dokumen Hasil Penyelenggaraan Walidata Pendukung Statistik Sektoral Daerah</t>
  </si>
  <si>
    <t>Jumlah laporan administrasi keuangan perangkat daerah yang dipenuhi</t>
  </si>
  <si>
    <t>5 Laporan</t>
  </si>
  <si>
    <t>Administrasi Barang Milik Daerah pada Perangkat Daerah</t>
  </si>
  <si>
    <t xml:space="preserve">Jumlah laporan barang milik daerah pada perangkat daerah yang dikelola </t>
  </si>
  <si>
    <t>Pengamanan Barang Milik Daerah SKPD</t>
  </si>
  <si>
    <t>Jumlah Dokumen Pengamanan Barang Milik Daerah SKPD</t>
  </si>
  <si>
    <t>2 Dokumen</t>
  </si>
  <si>
    <t>Koordinasi dan Penilaian Barang Milik Daerah SKPD</t>
  </si>
  <si>
    <t>Jumlah Laporan Hasil Penilaian Barang Milik Daerah dan Hasil Koordinasi Penilaian Barang Milik Daerah SKPD</t>
  </si>
  <si>
    <t>14 Laporan</t>
  </si>
  <si>
    <t xml:space="preserve">Jumlah jenis layanan administrasi umum yang dipenuhi </t>
  </si>
  <si>
    <t>Penyediaan Komponen Instalasi Listrik/Penerangan Bangunan Kantor</t>
  </si>
  <si>
    <t>Jumlah Paket Komponen Instalasi Listrik/Penerangan Bangunan Kantor yang Disediakan</t>
  </si>
  <si>
    <t>Jumlah Paket Peralatan dan
Perlengkapan Kantor yang Disediakan</t>
  </si>
  <si>
    <t>155  Laporan</t>
  </si>
  <si>
    <t>Penatausahaan Arsip Dinamis
pada SKPD</t>
  </si>
  <si>
    <t>Jumlah Dokumen Penatausahaan Arsip Dinamis pada SKPD</t>
  </si>
  <si>
    <t>11 Dokumen</t>
  </si>
  <si>
    <t>Jumlah Jenis jasa penunjang urusan pemerintah daerah yang dipenuhi</t>
  </si>
  <si>
    <t>2 Jenis</t>
  </si>
  <si>
    <t>44 Laporan</t>
  </si>
  <si>
    <t xml:space="preserve">Jumlah Jenis barang milik daerah penunjang urusan pemerintah daerah yang diadakan </t>
  </si>
  <si>
    <t>14 Unit</t>
  </si>
  <si>
    <t>Pengadaan Sarana dan
Prasarana Pendukung Gedung Kantor atau Bangunan Lainnya</t>
  </si>
  <si>
    <t xml:space="preserve">Jumlah Unit Sarana dan Prasarana Pendukung Gedung Kantor atau Bangunan Lainnya yang Disediakan </t>
  </si>
  <si>
    <t>27 Jenis</t>
  </si>
  <si>
    <t>Bidang KP</t>
  </si>
  <si>
    <t>Pengelolaan Ruang Laut Sampai Dengan 12 Mil di Luar Minyak dan Gas Bumi</t>
  </si>
  <si>
    <t>Jumlah Luas Ruang Laut sampai dengan 12 Mil Diluar Minyak dan Gas Bumi yang dikelola (Ha)</t>
  </si>
  <si>
    <t>18.539,1 Ha</t>
  </si>
  <si>
    <t>144633,73 Ha</t>
  </si>
  <si>
    <t>Jumlah pelanggaran tindak pidana kelautan dan perikanan yang di tangani (kasus)</t>
  </si>
  <si>
    <t>7 kasus</t>
  </si>
  <si>
    <t xml:space="preserve">Jumlah Pelaku Usaha Sumber Daya kelautan dan Perikanan sampai 12 Mill yang diawasi </t>
  </si>
  <si>
    <t xml:space="preserve">245 Pelaku Usaha </t>
  </si>
  <si>
    <t>Koordinasi Penanganan Tindak Pidana Kelautan dan Perikanan (TPKP) tingkat Daerah</t>
  </si>
  <si>
    <t xml:space="preserve">Jumlah Forum Koordinasi Penanganan TPKP tingkat Daerah yang dilaksanakan </t>
  </si>
  <si>
    <t>2 Forum</t>
  </si>
  <si>
    <t>40 Dokumen</t>
  </si>
  <si>
    <t>Jumlah Usaha pelaku Pemasaran hasil perikanan dan/atau usaha Pengolahan Hasil Perikanan yang diperiksa kepatuhannya sesuai kewenangan provinsi</t>
  </si>
  <si>
    <t>10 Pelaku Usaha</t>
  </si>
  <si>
    <t>Jumlah Usaha pelaku pembudidaya ikan di wilayah sungai, danau, waduk, rawa, dan mengumpulkan air lainnya yang diperiksa kepatuhannya sesuai kewenangan provinsi</t>
  </si>
  <si>
    <t>20 Pelaku Usaha</t>
  </si>
  <si>
    <t>Jumlah POKMASWAS yang ditumbuhkan, dan dikembangkan</t>
  </si>
  <si>
    <t>4 Kelompok Masyarakat</t>
  </si>
  <si>
    <t>BIDANG TANGKAP</t>
  </si>
  <si>
    <t>Pengelolaan Penangkapan Ikan di Wilayah Laut Sampai Dengan 12 Mil</t>
  </si>
  <si>
    <t>3 Wilayah</t>
  </si>
  <si>
    <t>Penyediaan Sarana Usaha Perikanan Tangkap</t>
  </si>
  <si>
    <t xml:space="preserve">Jumlah Sarana Usaha Perikanan Tangkap yang Tersedia di Wilayah Laut sampai dengan 12 Mil </t>
  </si>
  <si>
    <t xml:space="preserve">1926 Unit </t>
  </si>
  <si>
    <t>Pengelolaan Penangkapan Ikan di Wilayah Sungai, Danau, Waduk, Rawa, dan Genangan Air Lainnya yang dapat Diusahakan Lintas Kabupaten/Kota dalam 1 (Satu) Daerah Provinsi</t>
  </si>
  <si>
    <t>Jumlah wilayah perikanan tangkap diperairan umum daratan  yang dimanfaatkan</t>
  </si>
  <si>
    <t>4 Wilayah</t>
  </si>
  <si>
    <t>Jumlah Data dan Informasi Sumber Daya Ikan yang Tersedia di Wilayah Perairan Darat</t>
  </si>
  <si>
    <t xml:space="preserve">Penerbitan Izin Usaha Perikanan Tangkap untuk Kapal Perikanan Berukuran di atas 10 GT sampai dengan 30 GT </t>
  </si>
  <si>
    <t>Jumlah Penerbitan Izin Usaha Perikanan Tangkap untuk Kapal Perikanan Berukuran di atas 10 GT sampai dengan 30 GT diterbitkan</t>
  </si>
  <si>
    <t xml:space="preserve">170 Izin </t>
  </si>
  <si>
    <t>Rekomendasi Perizinan Berusaha Subsektor Penangkapan dan Pengangkutan Ikan untuk kapal ukuran diatas 5 GT - 30 GT dan beroperasi sampai dengan 12 mi</t>
  </si>
  <si>
    <t xml:space="preserve">Tingkat Penyelesaian Rekomendasi Perizinan Berusaha Subsektor Penangkapan dan Pengangkutan Ikan untuk kapal ukuran diatas 5 GT - 30 GT dan beroperasi sampai dengan 12 mil </t>
  </si>
  <si>
    <t>100 persen</t>
  </si>
  <si>
    <t>Penyediaan Data dan Informasi Usaha Perikanan Tangkap untuk kapal penangkap dan pengangkut ikan ukuran diatas 5 GT - 30 GT dan beroperasi sampai dengan 12 mil</t>
  </si>
  <si>
    <t xml:space="preserve">Jumlah data dan informasi perizinan usaha untuk kapal penangkap dan pengangkut ikan ukuran diatas 5 GT - 30 GT dan beroperasi sampai dengan 12 mil yang tersedia </t>
  </si>
  <si>
    <t>BIDANG BUDIDAYA</t>
  </si>
  <si>
    <t>Jumlah Produksi  Perikanan Budidaya(Ton)</t>
  </si>
  <si>
    <t xml:space="preserve"> Jumlah kawasan/wilayah perikanan budidaya ikan dilaut  yang dimanfaatkan</t>
  </si>
  <si>
    <t>Pengelolaan Kesehatan Ikan dan Lingkungan Budidaya di  Laut dan Lintas Daerah
Kabupaten/Kota</t>
  </si>
  <si>
    <t xml:space="preserve">Jumlah Sarana Prasarana Unit Pengelolaan Kesehatan Ikan dan Lingkungan yang Tersedia </t>
  </si>
  <si>
    <t>Jumlah kawasan/wilayah perikanan budidaya ikan diperairan darat yang dimanfaatkan</t>
  </si>
  <si>
    <t>Penyediaan Sarana Pembudidayaan Ikan di Air Payau dan Air Tawar Lintas Daerah Kabupaten/Kota</t>
  </si>
  <si>
    <t xml:space="preserve">Jumlah Sarana Pembudidayaan Ikan di Air Payau dan Air Tawar Lintas Daerah Kabupaten/Kota </t>
  </si>
  <si>
    <t>Penyediaan Prasarana Pembudidayaan Ikan di Air Payau dan Air Tawar Lintas Daerah Kabupaten/Kota</t>
  </si>
  <si>
    <t xml:space="preserve">Jumlah Prasarana Pembudidayaan Ikan di Air Payau dan Air Tawar Lintas Daerah Kabupaten/Kota </t>
  </si>
  <si>
    <t>Volume Produk hasil olahan perikanan (Ton)</t>
  </si>
  <si>
    <t>Penerbitan Izin Usaha Pemasaran dan Pengolahan Hasil Perikanan Lintas Daerah Kabupaten/Kota dalam 1 (Satu) Daerah Provinsi</t>
  </si>
  <si>
    <t>Jumlah izin usaha pemasaran dan pemprosesan hasil yang diterbitkan</t>
  </si>
  <si>
    <t>6 izin</t>
  </si>
  <si>
    <t>Penetapan Persyaratan dan Prosedur Penerbitan Perizinan Berusaha Pemasaran Ikan, Pengolahan Ikan, dan Surat Izin Usaha Jasa Pasca Panen Penangkapan Ikan Skala Menengah dan Besar dengan Penanaman Modal Dalam Negeri</t>
  </si>
  <si>
    <t>Jumlah Rekomendasi Perizinan Berusaha Sesuai dengan Standar Usaha Bidang Pengolahan dan Pemasaran Hasil Perikanan Berdasarkan Skala Usaha dan Tingkat Risiko melalui Proses Verifikasi</t>
  </si>
  <si>
    <t>6 Dokumen</t>
  </si>
  <si>
    <t xml:space="preserve"> Jumlah  unit usaha pengolahan dan pemasaran hasil perikanan skala menengah dan besar yang menerapkan standar mutu dan keamanan </t>
  </si>
  <si>
    <t>Pelaksanaan Pembinaan, Fasilitasi, Pemantauan, dan Evaluasi terhadap Mutu dan Keamanan Hasil Perikanan, dan Daya Saing serta Pemberdayaan Usaha dalam rangka Menghasilkan Produk yang Aman dan Bermutu untuk dikonsumsi atau digunakan, dan Berdaya Saing</t>
  </si>
  <si>
    <t xml:space="preserve">Jumlah Pembinaan, Fasilitasi, Pemantauan, dan Evaluasi terhadap Mutu dan Keamanan Hasil Perikanan, dan Daya Saing serta Pemberdayaan Usaha dalam rangka Menghasilkan Produk yang Aman dan Bermutu untuk dikonsumsi atau digunakan, dan Berdaya Saing </t>
  </si>
  <si>
    <t>2 Kegiatan</t>
  </si>
  <si>
    <t>1 Kegiatan</t>
  </si>
  <si>
    <t>UPT.PSDKP WIL 1</t>
  </si>
  <si>
    <t>Jumlah jenis layanan administrasi umum yang dipenuhi</t>
  </si>
  <si>
    <t>16 Paket</t>
  </si>
  <si>
    <t>31 Laporan</t>
  </si>
  <si>
    <t xml:space="preserve">Jumlah Pelaku Usaha Sumber Daya kelautan dan Perikanan  sampai 12 Mill yang diawasi </t>
  </si>
  <si>
    <t>Pengawasan Usaha Pembudidayaan Ikan di Laut sampai dengan 12 Mil sesuai kewenangan provinsi</t>
  </si>
  <si>
    <t xml:space="preserve">Jumlah pelaku Usaha pembudidayaan ikan di Laut sampai dengan 12 Mil yang diperiksa kepatuhannya sesuai kewenangan provinsi </t>
  </si>
  <si>
    <t>5 Pelaku usaha</t>
  </si>
  <si>
    <t>Pengawasan Usaha penangkapan ikan dan/atau usaha pengangkutan ikan sampai dengan 12 Mil sesuai kewenangan provinsi</t>
  </si>
  <si>
    <t xml:space="preserve">Jumlah pelaku usaha penangkapan ikan dan/atau usaha pengangkutan ikan sampai dengan 12 mil yang diperiksa kepatuhannya sesuai kewenangan provinsi </t>
  </si>
  <si>
    <t>30 Pelaku usaha</t>
  </si>
  <si>
    <t>Pengawasan usaha pemanfaatan sumber daya kelautan kewenangan provinsi</t>
  </si>
  <si>
    <t>Jumlah Pelaku usaha pemanfaatan sumber daya kelautan yang diperiksa kepatuhannya sesuai kewenangan provinsi</t>
  </si>
  <si>
    <t>8  Pelaku usaha</t>
  </si>
  <si>
    <t>UP.PSDKP WIL 2</t>
  </si>
  <si>
    <t>6 Paket</t>
  </si>
  <si>
    <t>Jumlah jenis barang milik daerah penunjang urusan pemerintah daerah yang dipelihara</t>
  </si>
  <si>
    <t>Jumlah pelanggaran tindak pidana kelautan dan perikanan yang di tangani</t>
  </si>
  <si>
    <t>80 Dokumen</t>
  </si>
  <si>
    <t>10 Pelaku usaha</t>
  </si>
  <si>
    <t>180 Pelaku usaha</t>
  </si>
  <si>
    <t>UPT.PSDKP WIL 3</t>
  </si>
  <si>
    <t xml:space="preserve">Jumlah layanan administrasi umum yang dipenuhi </t>
  </si>
  <si>
    <t xml:space="preserve">Jumlah jenis barang milik daerah penunjang urusan pemerintah daerah yang diadakan </t>
  </si>
  <si>
    <t>8 Unit</t>
  </si>
  <si>
    <t>Jumlah jenis jasa penunjang urusan pemerintah daerah yang dipenuhi</t>
  </si>
  <si>
    <t>8 Pelaku usaha</t>
  </si>
  <si>
    <t>75 Pelaku usaha</t>
  </si>
  <si>
    <t>4 Jenis</t>
  </si>
  <si>
    <t>28 Laporan</t>
  </si>
  <si>
    <t>1 Jenis</t>
  </si>
  <si>
    <t>18 Laporan</t>
  </si>
  <si>
    <t>Jumlah Produksi  Perikanan Budidaya (ton)</t>
  </si>
  <si>
    <t xml:space="preserve">8 unit </t>
  </si>
  <si>
    <t xml:space="preserve">Volume Produk hasil olahan perikanan </t>
  </si>
  <si>
    <t>10 Kegiatan</t>
  </si>
  <si>
    <t xml:space="preserve"> 1 Laporan</t>
  </si>
  <si>
    <t>TAHUN 2025</t>
  </si>
  <si>
    <t>68</t>
  </si>
  <si>
    <t>Pengawasan Usaha Pemasaran hasil perikanan dan/atau usaha Pengolahan Hasil Perikanan sesuai kewenangan provinsi</t>
  </si>
  <si>
    <t>49</t>
  </si>
  <si>
    <t>84</t>
  </si>
  <si>
    <t>85</t>
  </si>
  <si>
    <t>86</t>
  </si>
  <si>
    <t>87</t>
  </si>
  <si>
    <t>88</t>
  </si>
  <si>
    <t>89</t>
  </si>
  <si>
    <t>90</t>
  </si>
  <si>
    <t>91</t>
  </si>
  <si>
    <t>92</t>
  </si>
  <si>
    <t>93</t>
  </si>
  <si>
    <t>94</t>
  </si>
  <si>
    <t>95</t>
  </si>
  <si>
    <t>Pekanbaru, 13 Juni 2025</t>
  </si>
  <si>
    <t>REALISASI FISIK KEUANGAN APBD DAN APBN TA 2025</t>
  </si>
  <si>
    <t>REALISASI FISIK KEUANGAN APBD TA 2025</t>
  </si>
  <si>
    <t>Rekapitulasi Realisasi Fisik dan Keuangan APBD TA 2025</t>
  </si>
  <si>
    <t>APBD-PERGESERAN III T.A 2025</t>
  </si>
  <si>
    <t>Pekanbaru,    September 2025</t>
  </si>
  <si>
    <t>DATA SAMPAI DENGAN 19 SEPTEMBER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</si>
</sst>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2" formatCode="_-&quot;Rp&quot;* #,##0_-;\-&quot;Rp&quot;* #,##0_-;_-&quot;Rp&quot;* &quot;-&quot;_-;_-@_-"/>
    <numFmt numFmtId="41" formatCode="_-* #,##0_-;\-* #,##0_-;_-* &quot;-&quot;_-;_-@_-"/>
    <numFmt numFmtId="43" formatCode="_-* #,##0.00_-;\-* #,##0.00_-;_-* &quot;-&quot;??_-;_-@_-"/>
    <numFmt numFmtId="164" formatCode="_(* #,##0_);_(* \(#,##0\);_(* &quot;-&quot;_);_(@_)"/>
    <numFmt numFmtId="165" formatCode="_(* #,##0.00_);_(* \(#,##0.00\);_(* &quot;-&quot;??_);_(@_)"/>
    <numFmt numFmtId="166" formatCode="_(* #,##0.00_);_(* \(#,##0.00\);_(* &quot;-&quot;_);_(@_)"/>
    <numFmt numFmtId="167" formatCode="_-* #,##0.00_-;\-* #,##0.00_-;_-* &quot;-&quot;_-;_-@_-"/>
    <numFmt numFmtId="168" formatCode="_(* #,##0_);_(* \(#,##0\);_(* &quot;-&quot;??_);_(@_)"/>
    <numFmt numFmtId="169" formatCode="#,##0;[Red]#,##0"/>
    <numFmt numFmtId="170" formatCode="#,##0.00;[Red]#,##0.00"/>
    <numFmt numFmtId="171" formatCode="000000"/>
    <numFmt numFmtId="172" formatCode="00"/>
    <numFmt numFmtId="173" formatCode="_-* #,##0_-;\-* #,##0_-;_-* &quot;-&quot;??_-;_-@_-"/>
    <numFmt numFmtId="174" formatCode="_(* #,##0.0_);_(* \(#,##0.0\);_(* &quot;-&quot;??_);_(@_)"/>
    <numFmt numFmtId="175" formatCode="0.000"/>
  </numFmts>
  <fonts count="78"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scheme val="minor"/>
    </font>
    <font>
      <b/>
      <sz val="12"/>
      <name val="Arial"/>
      <family val="2"/>
    </font>
    <font>
      <b/>
      <sz val="12"/>
      <color theme="1"/>
      <name val="Arial"/>
      <family val="2"/>
    </font>
    <font>
      <b/>
      <i/>
      <sz val="12"/>
      <name val="Arial"/>
      <family val="2"/>
    </font>
    <font>
      <b/>
      <i/>
      <sz val="12"/>
      <color theme="1"/>
      <name val="Arial"/>
      <family val="2"/>
    </font>
    <font>
      <b/>
      <sz val="14"/>
      <name val="Arial"/>
      <family val="2"/>
    </font>
    <font>
      <b/>
      <sz val="14"/>
      <color theme="1"/>
      <name val="Arial"/>
      <family val="2"/>
    </font>
    <font>
      <sz val="12"/>
      <color theme="1"/>
      <name val="Arial"/>
      <family val="2"/>
    </font>
    <font>
      <sz val="12"/>
      <name val="Arial"/>
      <family val="2"/>
    </font>
    <font>
      <b/>
      <sz val="14"/>
      <color theme="0"/>
      <name val="Arial"/>
      <family val="2"/>
    </font>
    <font>
      <sz val="10"/>
      <name val="Arial"/>
      <family val="2"/>
    </font>
    <font>
      <sz val="12"/>
      <color rgb="FFFF0000"/>
      <name val="Arial"/>
      <family val="2"/>
    </font>
    <font>
      <sz val="16"/>
      <color rgb="FFFF0000"/>
      <name val="Arial"/>
      <family val="2"/>
    </font>
    <font>
      <sz val="16"/>
      <name val="Arial"/>
      <family val="2"/>
    </font>
    <font>
      <sz val="10"/>
      <color theme="1"/>
      <name val="Arial"/>
      <family val="2"/>
    </font>
    <font>
      <sz val="11"/>
      <color theme="1"/>
      <name val="Calibri"/>
      <family val="2"/>
      <scheme val="minor"/>
    </font>
    <font>
      <b/>
      <sz val="16"/>
      <color theme="1"/>
      <name val="Calibri"/>
      <family val="2"/>
      <scheme val="minor"/>
    </font>
    <font>
      <b/>
      <sz val="16"/>
      <color theme="1"/>
      <name val="Arial"/>
      <family val="2"/>
    </font>
    <font>
      <sz val="16"/>
      <color theme="1"/>
      <name val="Calibri"/>
      <family val="2"/>
      <scheme val="minor"/>
    </font>
    <font>
      <b/>
      <sz val="14"/>
      <color theme="1"/>
      <name val="Arial"/>
      <family val="2"/>
    </font>
    <font>
      <sz val="14"/>
      <color theme="1"/>
      <name val="Arial"/>
      <family val="2"/>
    </font>
    <font>
      <b/>
      <sz val="12"/>
      <color theme="1"/>
      <name val="Arial"/>
      <family val="2"/>
    </font>
    <font>
      <sz val="12"/>
      <color theme="1"/>
      <name val="Arial"/>
      <family val="2"/>
    </font>
    <font>
      <b/>
      <sz val="11"/>
      <color theme="1"/>
      <name val="Calibri"/>
      <family val="2"/>
      <scheme val="minor"/>
    </font>
    <font>
      <sz val="12"/>
      <name val="Arial"/>
      <family val="2"/>
    </font>
    <font>
      <b/>
      <sz val="11"/>
      <name val="Calibri"/>
      <family val="2"/>
      <scheme val="minor"/>
    </font>
    <font>
      <sz val="12"/>
      <color theme="1"/>
      <name val="Calibri"/>
      <family val="2"/>
      <scheme val="minor"/>
    </font>
    <font>
      <b/>
      <sz val="12"/>
      <name val="Arial"/>
      <family val="2"/>
    </font>
    <font>
      <sz val="10"/>
      <color rgb="FF000000"/>
      <name val="Times New Roman"/>
      <family val="1"/>
    </font>
    <font>
      <b/>
      <sz val="11"/>
      <name val="Arial"/>
      <family val="2"/>
    </font>
    <font>
      <sz val="11"/>
      <name val="Arial"/>
      <family val="2"/>
    </font>
    <font>
      <sz val="11"/>
      <color theme="1"/>
      <name val="Arial"/>
      <family val="2"/>
    </font>
    <font>
      <b/>
      <sz val="10"/>
      <color theme="1"/>
      <name val="Arial"/>
      <family val="2"/>
    </font>
    <font>
      <sz val="10"/>
      <color rgb="FF000000"/>
      <name val="Times New Roman"/>
      <family val="1"/>
    </font>
    <font>
      <sz val="9"/>
      <color rgb="FF000000"/>
      <name val="Arial"/>
      <family val="2"/>
    </font>
    <font>
      <b/>
      <sz val="10"/>
      <color rgb="FF000000"/>
      <name val="Arial"/>
      <family val="2"/>
    </font>
    <font>
      <sz val="10"/>
      <color rgb="FF000000"/>
      <name val="Arial"/>
      <family val="2"/>
    </font>
    <font>
      <b/>
      <sz val="10"/>
      <name val="Arial"/>
      <family val="2"/>
    </font>
    <font>
      <sz val="11"/>
      <color theme="1"/>
      <name val="Calibri"/>
      <family val="2"/>
      <scheme val="minor"/>
    </font>
    <font>
      <b/>
      <sz val="9"/>
      <color rgb="FF000000"/>
      <name val="Arial"/>
      <family val="2"/>
    </font>
    <font>
      <sz val="11"/>
      <color rgb="FF000000"/>
      <name val="Arial"/>
      <family val="2"/>
    </font>
    <font>
      <b/>
      <sz val="11"/>
      <color theme="1"/>
      <name val="Arial"/>
      <family val="2"/>
    </font>
    <font>
      <b/>
      <i/>
      <sz val="11"/>
      <color theme="1"/>
      <name val="Arial"/>
      <family val="2"/>
    </font>
    <font>
      <i/>
      <sz val="11"/>
      <color theme="1"/>
      <name val="Arial"/>
      <family val="2"/>
    </font>
    <font>
      <b/>
      <sz val="11"/>
      <color rgb="FF000000"/>
      <name val="Arial"/>
      <family val="2"/>
    </font>
    <font>
      <sz val="10"/>
      <color theme="0"/>
      <name val="Arial"/>
      <family val="2"/>
    </font>
    <font>
      <sz val="12"/>
      <color theme="0"/>
      <name val="Arial"/>
      <family val="2"/>
    </font>
    <font>
      <b/>
      <sz val="20"/>
      <name val="Arial"/>
      <family val="2"/>
    </font>
    <font>
      <sz val="11"/>
      <color rgb="FFFF0000"/>
      <name val="Arial"/>
      <family val="2"/>
    </font>
    <font>
      <b/>
      <sz val="18"/>
      <color theme="1"/>
      <name val="Arial"/>
      <family val="2"/>
    </font>
    <font>
      <b/>
      <sz val="18"/>
      <name val="Arial"/>
      <family val="2"/>
    </font>
    <font>
      <b/>
      <sz val="18"/>
      <color rgb="FFFF0000"/>
      <name val="Arial"/>
      <family val="2"/>
    </font>
    <font>
      <sz val="16"/>
      <color theme="0"/>
      <name val="Arial"/>
      <family val="2"/>
    </font>
    <font>
      <sz val="14"/>
      <color theme="0"/>
      <name val="Arial"/>
      <family val="2"/>
    </font>
    <font>
      <sz val="12"/>
      <color rgb="FF000000"/>
      <name val="Arial"/>
      <family val="2"/>
    </font>
    <font>
      <sz val="10"/>
      <color rgb="FFFF0000"/>
      <name val="Arial"/>
      <family val="2"/>
    </font>
    <font>
      <sz val="9"/>
      <name val="Arial"/>
      <family val="2"/>
    </font>
    <font>
      <b/>
      <sz val="12"/>
      <color rgb="FFFF0000"/>
      <name val="Arial"/>
      <family val="2"/>
    </font>
    <font>
      <b/>
      <sz val="12"/>
      <color rgb="FF000000"/>
      <name val="Arial"/>
      <family val="2"/>
    </font>
    <font>
      <sz val="14"/>
      <name val="Arial"/>
      <family val="2"/>
    </font>
    <font>
      <sz val="14"/>
      <color rgb="FF000000"/>
      <name val="Arial"/>
      <family val="2"/>
    </font>
    <font>
      <sz val="14"/>
      <color rgb="FF000000"/>
      <name val="Arial Narrow"/>
      <family val="2"/>
    </font>
    <font>
      <b/>
      <sz val="14"/>
      <color theme="1"/>
      <name val="Calibri"/>
      <family val="2"/>
      <scheme val="minor"/>
    </font>
    <font>
      <b/>
      <sz val="14"/>
      <color rgb="FF000000"/>
      <name val="Arial"/>
      <family val="2"/>
    </font>
    <font>
      <sz val="14"/>
      <color theme="1"/>
      <name val="Calibri"/>
      <family val="2"/>
      <charset val="1"/>
      <scheme val="minor"/>
    </font>
    <font>
      <b/>
      <sz val="8"/>
      <color theme="1"/>
      <name val="Arial"/>
      <family val="2"/>
    </font>
    <font>
      <sz val="14"/>
      <color rgb="FFFF0000"/>
      <name val="Arial"/>
      <family val="2"/>
    </font>
    <font>
      <b/>
      <sz val="14"/>
      <color theme="4" tint="-0.249977111117893"/>
      <name val="Arial"/>
      <family val="2"/>
    </font>
    <font>
      <sz val="14"/>
      <color theme="2" tint="-0.89999084444715716"/>
      <name val="Arial"/>
      <family val="2"/>
    </font>
    <font>
      <sz val="10"/>
      <color indexed="8"/>
      <name val="Arial"/>
      <family val="2"/>
    </font>
    <font>
      <i/>
      <sz val="12"/>
      <name val="Arial"/>
      <family val="2"/>
    </font>
  </fonts>
  <fills count="12">
    <fill>
      <patternFill patternType="none"/>
    </fill>
    <fill>
      <patternFill patternType="gray125"/>
    </fill>
    <fill>
      <patternFill patternType="solid">
        <fgColor theme="0"/>
        <bgColor indexed="64"/>
      </patternFill>
    </fill>
    <fill>
      <patternFill patternType="solid">
        <fgColor theme="0" tint="-0.14993743705557422"/>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rgb="FFFFC000"/>
        <bgColor indexed="64"/>
      </patternFill>
    </fill>
    <fill>
      <patternFill patternType="solid">
        <fgColor rgb="FFFF00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4">
    <xf numFmtId="0" fontId="0" fillId="0" borderId="0"/>
    <xf numFmtId="43" fontId="6" fillId="0" borderId="0" applyFont="0" applyFill="0" applyBorder="0" applyAlignment="0" applyProtection="0"/>
    <xf numFmtId="41" fontId="6" fillId="0" borderId="0" applyFont="0" applyFill="0" applyBorder="0" applyAlignment="0" applyProtection="0"/>
    <xf numFmtId="0" fontId="7" fillId="0" borderId="0"/>
    <xf numFmtId="0" fontId="7" fillId="0" borderId="0"/>
    <xf numFmtId="0" fontId="7" fillId="0" borderId="0"/>
    <xf numFmtId="0" fontId="17" fillId="0" borderId="0"/>
    <xf numFmtId="0" fontId="22" fillId="0" borderId="0"/>
    <xf numFmtId="164" fontId="22" fillId="0" borderId="0" applyFont="0" applyFill="0" applyBorder="0" applyAlignment="0" applyProtection="0"/>
    <xf numFmtId="0" fontId="22" fillId="0" borderId="0">
      <alignment vertical="center"/>
    </xf>
    <xf numFmtId="41" fontId="22" fillId="0" borderId="0" applyFont="0" applyFill="0" applyBorder="0" applyAlignment="0" applyProtection="0"/>
    <xf numFmtId="0" fontId="35" fillId="0" borderId="0"/>
    <xf numFmtId="9" fontId="35" fillId="0" borderId="0" applyFont="0" applyFill="0" applyBorder="0" applyAlignment="0" applyProtection="0"/>
    <xf numFmtId="0" fontId="40" fillId="0" borderId="0"/>
    <xf numFmtId="41" fontId="45" fillId="0" borderId="0" applyFont="0" applyFill="0" applyBorder="0" applyAlignment="0" applyProtection="0"/>
    <xf numFmtId="9" fontId="40" fillId="0" borderId="0" applyFont="0" applyFill="0" applyBorder="0" applyAlignment="0" applyProtection="0"/>
    <xf numFmtId="0" fontId="45" fillId="0" borderId="0">
      <alignment vertical="center"/>
    </xf>
    <xf numFmtId="164" fontId="6" fillId="0" borderId="0" applyFont="0" applyFill="0" applyBorder="0" applyAlignment="0" applyProtection="0"/>
    <xf numFmtId="165" fontId="6" fillId="0" borderId="0" applyFont="0" applyFill="0" applyBorder="0" applyAlignment="0" applyProtection="0"/>
    <xf numFmtId="0" fontId="17" fillId="0" borderId="0"/>
    <xf numFmtId="0" fontId="35" fillId="0" borderId="0"/>
    <xf numFmtId="0" fontId="5" fillId="0" borderId="0">
      <alignment vertical="center"/>
    </xf>
    <xf numFmtId="9" fontId="35" fillId="0" borderId="0" applyFont="0" applyFill="0" applyBorder="0" applyAlignment="0" applyProtection="0"/>
    <xf numFmtId="41" fontId="5" fillId="0" borderId="0" applyFont="0" applyFill="0" applyBorder="0" applyAlignment="0" applyProtection="0"/>
    <xf numFmtId="0" fontId="4" fillId="0" borderId="0"/>
    <xf numFmtId="164" fontId="4" fillId="0" borderId="0" applyFont="0" applyFill="0" applyBorder="0" applyAlignment="0" applyProtection="0"/>
    <xf numFmtId="9" fontId="4" fillId="0" borderId="0" applyFont="0" applyFill="0" applyBorder="0" applyAlignment="0" applyProtection="0"/>
    <xf numFmtId="0" fontId="76" fillId="0" borderId="0">
      <alignment vertical="top"/>
    </xf>
    <xf numFmtId="41" fontId="3" fillId="0" borderId="0" applyFont="0" applyFill="0" applyBorder="0" applyAlignment="0" applyProtection="0"/>
    <xf numFmtId="41" fontId="3" fillId="0" borderId="0" applyFont="0" applyFill="0" applyBorder="0" applyAlignment="0" applyProtection="0"/>
    <xf numFmtId="41" fontId="6" fillId="0" borderId="0" applyFont="0" applyFill="0" applyBorder="0" applyAlignment="0" applyProtection="0"/>
    <xf numFmtId="0" fontId="17" fillId="0" borderId="0"/>
    <xf numFmtId="41" fontId="3" fillId="0" borderId="0" applyFont="0" applyFill="0" applyBorder="0" applyAlignment="0" applyProtection="0"/>
    <xf numFmtId="41" fontId="6" fillId="0" borderId="0" applyFont="0" applyFill="0" applyBorder="0" applyAlignment="0" applyProtection="0"/>
  </cellStyleXfs>
  <cellXfs count="803">
    <xf numFmtId="0" fontId="0" fillId="0" borderId="0" xfId="0"/>
    <xf numFmtId="0" fontId="22" fillId="0" borderId="0" xfId="7"/>
    <xf numFmtId="0" fontId="23" fillId="0" borderId="0" xfId="7" applyFont="1"/>
    <xf numFmtId="0" fontId="25" fillId="0" borderId="0" xfId="7" applyFont="1"/>
    <xf numFmtId="0" fontId="23" fillId="3" borderId="1" xfId="7" applyFont="1" applyFill="1" applyBorder="1" applyAlignment="1">
      <alignment horizontal="center" vertical="center"/>
    </xf>
    <xf numFmtId="0" fontId="22" fillId="0" borderId="0" xfId="7" applyAlignment="1">
      <alignment vertical="center"/>
    </xf>
    <xf numFmtId="0" fontId="26" fillId="3" borderId="1" xfId="7" applyFont="1" applyFill="1" applyBorder="1" applyAlignment="1">
      <alignment horizontal="center" vertical="center" wrapText="1"/>
    </xf>
    <xf numFmtId="0" fontId="23" fillId="3" borderId="5" xfId="7" applyFont="1" applyFill="1" applyBorder="1" applyAlignment="1">
      <alignment horizontal="center" vertical="center" wrapText="1"/>
    </xf>
    <xf numFmtId="0" fontId="23" fillId="0" borderId="1" xfId="7" applyFont="1" applyBorder="1" applyAlignment="1">
      <alignment horizontal="center" vertical="center"/>
    </xf>
    <xf numFmtId="164" fontId="23" fillId="0" borderId="1" xfId="8" applyFont="1" applyBorder="1" applyAlignment="1">
      <alignment horizontal="left" vertical="center"/>
    </xf>
    <xf numFmtId="164" fontId="23" fillId="0" borderId="1" xfId="8" applyFont="1" applyBorder="1" applyAlignment="1">
      <alignment vertical="center"/>
    </xf>
    <xf numFmtId="2" fontId="23" fillId="0" borderId="1" xfId="8" applyNumberFormat="1" applyFont="1" applyBorder="1" applyAlignment="1">
      <alignment horizontal="center" vertical="center"/>
    </xf>
    <xf numFmtId="166" fontId="23" fillId="0" borderId="2" xfId="8" applyNumberFormat="1" applyFont="1" applyBorder="1" applyAlignment="1">
      <alignment vertical="center"/>
    </xf>
    <xf numFmtId="40" fontId="23" fillId="0" borderId="1" xfId="7" applyNumberFormat="1" applyFont="1" applyBorder="1" applyAlignment="1">
      <alignment horizontal="center" vertical="center"/>
    </xf>
    <xf numFmtId="0" fontId="27" fillId="0" borderId="0" xfId="7" applyFont="1"/>
    <xf numFmtId="0" fontId="27" fillId="0" borderId="0" xfId="7" applyFont="1" applyAlignment="1">
      <alignment vertical="center"/>
    </xf>
    <xf numFmtId="0" fontId="26" fillId="3" borderId="4" xfId="7" applyFont="1" applyFill="1" applyBorder="1" applyAlignment="1">
      <alignment horizontal="center" vertical="center" wrapText="1"/>
    </xf>
    <xf numFmtId="0" fontId="26" fillId="3" borderId="1" xfId="7" applyFont="1" applyFill="1" applyBorder="1" applyAlignment="1">
      <alignment horizontal="center" vertical="center"/>
    </xf>
    <xf numFmtId="0" fontId="27" fillId="0" borderId="1" xfId="7" applyFont="1" applyBorder="1" applyAlignment="1">
      <alignment horizontal="center" vertical="center"/>
    </xf>
    <xf numFmtId="164" fontId="27" fillId="0" borderId="1" xfId="8" applyFont="1" applyBorder="1" applyAlignment="1">
      <alignment vertical="center"/>
    </xf>
    <xf numFmtId="1" fontId="27" fillId="0" borderId="1" xfId="8" applyNumberFormat="1" applyFont="1" applyBorder="1" applyAlignment="1">
      <alignment horizontal="center" vertical="center"/>
    </xf>
    <xf numFmtId="164" fontId="27" fillId="0" borderId="4" xfId="8" applyFont="1" applyBorder="1" applyAlignment="1">
      <alignment vertical="center"/>
    </xf>
    <xf numFmtId="166" fontId="27" fillId="0" borderId="2" xfId="8" applyNumberFormat="1" applyFont="1" applyBorder="1" applyAlignment="1">
      <alignment vertical="center"/>
    </xf>
    <xf numFmtId="166" fontId="26" fillId="2" borderId="1" xfId="8" applyNumberFormat="1" applyFont="1" applyFill="1" applyBorder="1" applyAlignment="1">
      <alignment vertical="center"/>
    </xf>
    <xf numFmtId="164" fontId="27" fillId="0" borderId="1" xfId="7" applyNumberFormat="1" applyFont="1" applyBorder="1" applyAlignment="1">
      <alignment vertical="center"/>
    </xf>
    <xf numFmtId="0" fontId="27" fillId="0" borderId="1" xfId="7" applyFont="1" applyBorder="1" applyAlignment="1">
      <alignment horizontal="center" vertical="top"/>
    </xf>
    <xf numFmtId="0" fontId="27" fillId="0" borderId="1" xfId="7" applyFont="1" applyBorder="1" applyAlignment="1">
      <alignment vertical="top" wrapText="1"/>
    </xf>
    <xf numFmtId="166" fontId="26" fillId="0" borderId="7" xfId="8" applyNumberFormat="1" applyFont="1" applyBorder="1" applyAlignment="1">
      <alignment vertical="top"/>
    </xf>
    <xf numFmtId="0" fontId="27" fillId="0" borderId="1" xfId="7" applyFont="1" applyBorder="1" applyAlignment="1">
      <alignment vertical="center"/>
    </xf>
    <xf numFmtId="0" fontId="26" fillId="0" borderId="1" xfId="7" applyFont="1" applyBorder="1" applyAlignment="1">
      <alignment horizontal="center" vertical="center"/>
    </xf>
    <xf numFmtId="164" fontId="26" fillId="0" borderId="1" xfId="7" applyNumberFormat="1" applyFont="1" applyBorder="1" applyAlignment="1">
      <alignment vertical="center"/>
    </xf>
    <xf numFmtId="164" fontId="26" fillId="0" borderId="4" xfId="8" applyFont="1" applyBorder="1" applyAlignment="1">
      <alignment vertical="center"/>
    </xf>
    <xf numFmtId="2" fontId="26" fillId="0" borderId="1" xfId="7" applyNumberFormat="1" applyFont="1" applyBorder="1" applyAlignment="1">
      <alignment vertical="center"/>
    </xf>
    <xf numFmtId="2" fontId="26" fillId="0" borderId="7" xfId="7" applyNumberFormat="1" applyFont="1" applyBorder="1" applyAlignment="1">
      <alignment horizontal="center" vertical="center"/>
    </xf>
    <xf numFmtId="0" fontId="26" fillId="0" borderId="0" xfId="7" applyFont="1"/>
    <xf numFmtId="164" fontId="26" fillId="0" borderId="0" xfId="8" applyFont="1"/>
    <xf numFmtId="10" fontId="26" fillId="0" borderId="0" xfId="7" applyNumberFormat="1" applyFont="1"/>
    <xf numFmtId="164" fontId="27" fillId="0" borderId="0" xfId="7" applyNumberFormat="1" applyFont="1"/>
    <xf numFmtId="10" fontId="27" fillId="0" borderId="0" xfId="7" applyNumberFormat="1" applyFont="1"/>
    <xf numFmtId="0" fontId="22" fillId="0" borderId="0" xfId="9">
      <alignment vertical="center"/>
    </xf>
    <xf numFmtId="0" fontId="29" fillId="0" borderId="0" xfId="9" applyFont="1">
      <alignment vertical="center"/>
    </xf>
    <xf numFmtId="0" fontId="28" fillId="3" borderId="5" xfId="7" applyFont="1" applyFill="1" applyBorder="1" applyAlignment="1">
      <alignment horizontal="center" vertical="center" wrapText="1"/>
    </xf>
    <xf numFmtId="0" fontId="28" fillId="3" borderId="1" xfId="7" applyFont="1" applyFill="1" applyBorder="1" applyAlignment="1">
      <alignment horizontal="center" vertical="center" wrapText="1"/>
    </xf>
    <xf numFmtId="0" fontId="28" fillId="3" borderId="1" xfId="9" applyFont="1" applyFill="1" applyBorder="1" applyAlignment="1">
      <alignment horizontal="center" vertical="center"/>
    </xf>
    <xf numFmtId="0" fontId="29" fillId="0" borderId="1" xfId="9" applyFont="1" applyBorder="1" applyAlignment="1">
      <alignment horizontal="center" vertical="center"/>
    </xf>
    <xf numFmtId="0" fontId="29" fillId="0" borderId="1" xfId="9" applyFont="1" applyBorder="1">
      <alignment vertical="center"/>
    </xf>
    <xf numFmtId="164" fontId="29" fillId="0" borderId="1" xfId="9" applyNumberFormat="1" applyFont="1" applyBorder="1">
      <alignment vertical="center"/>
    </xf>
    <xf numFmtId="166" fontId="29" fillId="0" borderId="1" xfId="9" applyNumberFormat="1" applyFont="1" applyBorder="1" applyAlignment="1">
      <alignment horizontal="center" vertical="center"/>
    </xf>
    <xf numFmtId="164" fontId="31" fillId="0" borderId="1" xfId="9" applyNumberFormat="1" applyFont="1" applyBorder="1">
      <alignment vertical="center"/>
    </xf>
    <xf numFmtId="2" fontId="31" fillId="0" borderId="1" xfId="9" applyNumberFormat="1" applyFont="1" applyBorder="1">
      <alignment vertical="center"/>
    </xf>
    <xf numFmtId="164" fontId="32" fillId="0" borderId="1" xfId="9" applyNumberFormat="1" applyFont="1" applyBorder="1">
      <alignment vertical="center"/>
    </xf>
    <xf numFmtId="0" fontId="29" fillId="0" borderId="1" xfId="9" applyFont="1" applyBorder="1" applyAlignment="1">
      <alignment vertical="center" wrapText="1"/>
    </xf>
    <xf numFmtId="41" fontId="33" fillId="0" borderId="0" xfId="10" applyFont="1" applyAlignment="1">
      <alignment vertical="center"/>
    </xf>
    <xf numFmtId="164" fontId="33" fillId="0" borderId="0" xfId="9" applyNumberFormat="1" applyFont="1">
      <alignment vertical="center"/>
    </xf>
    <xf numFmtId="0" fontId="28" fillId="0" borderId="1" xfId="9" applyFont="1" applyBorder="1" applyAlignment="1">
      <alignment horizontal="center" vertical="center"/>
    </xf>
    <xf numFmtId="164" fontId="28" fillId="0" borderId="1" xfId="9" applyNumberFormat="1" applyFont="1" applyBorder="1">
      <alignment vertical="center"/>
    </xf>
    <xf numFmtId="164" fontId="28" fillId="0" borderId="1" xfId="9" applyNumberFormat="1" applyFont="1" applyBorder="1" applyAlignment="1">
      <alignment horizontal="center" vertical="center"/>
    </xf>
    <xf numFmtId="38" fontId="34" fillId="0" borderId="1" xfId="9" applyNumberFormat="1" applyFont="1" applyBorder="1">
      <alignment vertical="center"/>
    </xf>
    <xf numFmtId="2" fontId="34" fillId="0" borderId="1" xfId="9" applyNumberFormat="1" applyFont="1" applyBorder="1">
      <alignment vertical="center"/>
    </xf>
    <xf numFmtId="40" fontId="34" fillId="0" borderId="1" xfId="9" applyNumberFormat="1" applyFont="1" applyBorder="1" applyAlignment="1">
      <alignment horizontal="right" vertical="center"/>
    </xf>
    <xf numFmtId="164" fontId="22" fillId="0" borderId="0" xfId="9" applyNumberFormat="1">
      <alignment vertical="center"/>
    </xf>
    <xf numFmtId="41" fontId="0" fillId="0" borderId="0" xfId="10" applyFont="1" applyAlignment="1">
      <alignment vertical="center"/>
    </xf>
    <xf numFmtId="2" fontId="22" fillId="0" borderId="0" xfId="9" applyNumberFormat="1">
      <alignment vertical="center"/>
    </xf>
    <xf numFmtId="41" fontId="22" fillId="0" borderId="0" xfId="9" applyNumberFormat="1">
      <alignment vertical="center"/>
    </xf>
    <xf numFmtId="1" fontId="26" fillId="0" borderId="0" xfId="7" applyNumberFormat="1" applyFont="1"/>
    <xf numFmtId="164" fontId="21" fillId="0" borderId="0" xfId="7" applyNumberFormat="1" applyFont="1"/>
    <xf numFmtId="164" fontId="39" fillId="0" borderId="0" xfId="7" applyNumberFormat="1" applyFont="1"/>
    <xf numFmtId="0" fontId="48" fillId="0" borderId="7" xfId="0" applyFont="1" applyBorder="1" applyAlignment="1">
      <alignment horizontal="center" vertical="center"/>
    </xf>
    <xf numFmtId="0" fontId="14" fillId="0" borderId="0" xfId="0" applyFont="1" applyAlignment="1">
      <alignment horizontal="center" vertical="center"/>
    </xf>
    <xf numFmtId="0" fontId="44" fillId="0" borderId="0" xfId="19" applyFont="1" applyAlignment="1">
      <alignment horizontal="right" vertical="center" wrapText="1"/>
    </xf>
    <xf numFmtId="0" fontId="14" fillId="0" borderId="1" xfId="9" applyFont="1" applyBorder="1">
      <alignment vertical="center"/>
    </xf>
    <xf numFmtId="0" fontId="14" fillId="0" borderId="1" xfId="9" applyFont="1" applyBorder="1" applyAlignment="1">
      <alignment vertical="center" wrapText="1"/>
    </xf>
    <xf numFmtId="2" fontId="34" fillId="5" borderId="1" xfId="9" applyNumberFormat="1" applyFont="1" applyFill="1" applyBorder="1">
      <alignment vertical="center"/>
    </xf>
    <xf numFmtId="40" fontId="34" fillId="6" borderId="1" xfId="9" applyNumberFormat="1" applyFont="1" applyFill="1" applyBorder="1" applyAlignment="1">
      <alignment horizontal="right" vertical="center"/>
    </xf>
    <xf numFmtId="38" fontId="8" fillId="0" borderId="1" xfId="9" applyNumberFormat="1" applyFont="1" applyBorder="1">
      <alignment vertical="center"/>
    </xf>
    <xf numFmtId="164" fontId="8" fillId="0" borderId="1" xfId="9" applyNumberFormat="1" applyFont="1" applyBorder="1">
      <alignment vertical="center"/>
    </xf>
    <xf numFmtId="43" fontId="37" fillId="2" borderId="0" xfId="1" applyFont="1" applyFill="1" applyAlignment="1">
      <alignment horizontal="left" vertical="center"/>
    </xf>
    <xf numFmtId="49" fontId="37" fillId="0" borderId="0" xfId="0" applyNumberFormat="1" applyFont="1" applyAlignment="1">
      <alignment vertical="center" wrapText="1"/>
    </xf>
    <xf numFmtId="164" fontId="37" fillId="2" borderId="0" xfId="0" applyNumberFormat="1" applyFont="1" applyFill="1" applyAlignment="1">
      <alignment vertical="center"/>
    </xf>
    <xf numFmtId="43" fontId="36" fillId="0" borderId="0" xfId="1" applyFont="1" applyFill="1" applyAlignment="1">
      <alignment vertical="center" wrapText="1"/>
    </xf>
    <xf numFmtId="43" fontId="37" fillId="0" borderId="0" xfId="1" applyFont="1" applyFill="1" applyAlignment="1">
      <alignment vertical="center" wrapText="1"/>
    </xf>
    <xf numFmtId="49" fontId="36" fillId="0" borderId="0" xfId="0" applyNumberFormat="1" applyFont="1" applyAlignment="1">
      <alignment horizontal="center" vertical="center" wrapText="1"/>
    </xf>
    <xf numFmtId="49" fontId="36" fillId="0" borderId="0" xfId="0" applyNumberFormat="1" applyFont="1" applyAlignment="1">
      <alignment vertical="center" wrapText="1"/>
    </xf>
    <xf numFmtId="0" fontId="9" fillId="0" borderId="0" xfId="0" applyFont="1" applyAlignment="1">
      <alignment horizontal="center" vertical="center"/>
    </xf>
    <xf numFmtId="0" fontId="9" fillId="2" borderId="0" xfId="0" applyFont="1" applyFill="1" applyAlignment="1">
      <alignment vertical="center"/>
    </xf>
    <xf numFmtId="0" fontId="9" fillId="0" borderId="0" xfId="0" applyFont="1" applyAlignment="1">
      <alignment vertical="center"/>
    </xf>
    <xf numFmtId="0" fontId="49" fillId="0" borderId="7" xfId="0" applyFont="1" applyBorder="1" applyAlignment="1">
      <alignment horizontal="center" vertical="center"/>
    </xf>
    <xf numFmtId="0" fontId="48" fillId="0" borderId="7" xfId="0" applyFont="1" applyBorder="1" applyAlignment="1">
      <alignment horizontal="left" vertical="center" wrapText="1"/>
    </xf>
    <xf numFmtId="0" fontId="50" fillId="0" borderId="7" xfId="0" applyFont="1" applyBorder="1" applyAlignment="1">
      <alignment horizontal="center" vertical="center"/>
    </xf>
    <xf numFmtId="0" fontId="48" fillId="0" borderId="0" xfId="0" applyFont="1" applyAlignment="1">
      <alignment vertical="center"/>
    </xf>
    <xf numFmtId="0" fontId="9" fillId="0" borderId="0" xfId="0" applyFont="1" applyAlignment="1">
      <alignment horizontal="left" vertical="center"/>
    </xf>
    <xf numFmtId="0" fontId="14" fillId="0" borderId="0" xfId="0" applyFont="1" applyAlignment="1">
      <alignment vertical="center"/>
    </xf>
    <xf numFmtId="0" fontId="14" fillId="2" borderId="0" xfId="0" applyFont="1" applyFill="1" applyAlignment="1">
      <alignment vertical="center"/>
    </xf>
    <xf numFmtId="165" fontId="14" fillId="2" borderId="0" xfId="18" applyFont="1" applyFill="1" applyAlignment="1">
      <alignment horizontal="left" vertical="center"/>
    </xf>
    <xf numFmtId="0" fontId="48" fillId="2" borderId="1" xfId="0" applyFont="1" applyFill="1" applyBorder="1" applyAlignment="1">
      <alignment vertical="center"/>
    </xf>
    <xf numFmtId="0" fontId="48" fillId="0" borderId="1" xfId="0" applyFont="1" applyBorder="1" applyAlignment="1">
      <alignment vertical="center"/>
    </xf>
    <xf numFmtId="0" fontId="53" fillId="2" borderId="0" xfId="0" applyFont="1" applyFill="1" applyAlignment="1">
      <alignment vertical="center"/>
    </xf>
    <xf numFmtId="0" fontId="53" fillId="0" borderId="0" xfId="0" applyFont="1" applyAlignment="1">
      <alignment horizontal="center" vertical="center"/>
    </xf>
    <xf numFmtId="43" fontId="36" fillId="0" borderId="0" xfId="1" applyFont="1" applyFill="1" applyAlignment="1">
      <alignment vertical="center"/>
    </xf>
    <xf numFmtId="0" fontId="37" fillId="0" borderId="0" xfId="0" applyFont="1" applyAlignment="1">
      <alignment horizontal="center" vertical="center" wrapText="1"/>
    </xf>
    <xf numFmtId="0" fontId="37" fillId="0" borderId="0" xfId="0" applyFont="1" applyAlignment="1">
      <alignment vertical="center" wrapText="1"/>
    </xf>
    <xf numFmtId="0" fontId="37" fillId="0" borderId="0" xfId="1" applyNumberFormat="1" applyFont="1" applyFill="1" applyAlignment="1">
      <alignment vertical="center"/>
    </xf>
    <xf numFmtId="0" fontId="37" fillId="2" borderId="0" xfId="1" applyNumberFormat="1" applyFont="1" applyFill="1" applyAlignment="1">
      <alignment horizontal="left" vertical="center"/>
    </xf>
    <xf numFmtId="0" fontId="37" fillId="2" borderId="0" xfId="0" applyFont="1" applyFill="1" applyAlignment="1">
      <alignment vertical="center"/>
    </xf>
    <xf numFmtId="0" fontId="37" fillId="0" borderId="0" xfId="0" applyFont="1" applyAlignment="1">
      <alignment vertical="center"/>
    </xf>
    <xf numFmtId="0" fontId="38" fillId="0" borderId="0" xfId="0" applyFont="1" applyAlignment="1">
      <alignment vertical="center"/>
    </xf>
    <xf numFmtId="164" fontId="38" fillId="0" borderId="0" xfId="0" applyNumberFormat="1" applyFont="1" applyAlignment="1">
      <alignment vertical="center"/>
    </xf>
    <xf numFmtId="0" fontId="36" fillId="0" borderId="0" xfId="0" applyFont="1" applyAlignment="1">
      <alignment vertical="center"/>
    </xf>
    <xf numFmtId="2" fontId="38" fillId="0" borderId="0" xfId="0" applyNumberFormat="1" applyFont="1" applyAlignment="1">
      <alignment vertical="center"/>
    </xf>
    <xf numFmtId="49" fontId="37" fillId="2" borderId="0" xfId="0" applyNumberFormat="1" applyFont="1" applyFill="1" applyAlignment="1">
      <alignment vertical="center" wrapText="1"/>
    </xf>
    <xf numFmtId="43" fontId="55" fillId="2" borderId="0" xfId="1" applyFont="1" applyFill="1" applyAlignment="1">
      <alignment vertical="center"/>
    </xf>
    <xf numFmtId="43" fontId="55" fillId="2" borderId="0" xfId="1" applyFont="1" applyFill="1" applyAlignment="1">
      <alignment vertical="center" wrapText="1"/>
    </xf>
    <xf numFmtId="164" fontId="55" fillId="2" borderId="0" xfId="0" applyNumberFormat="1" applyFont="1" applyFill="1" applyAlignment="1">
      <alignment vertical="center"/>
    </xf>
    <xf numFmtId="49" fontId="55" fillId="2" borderId="0" xfId="0" applyNumberFormat="1" applyFont="1" applyFill="1" applyAlignment="1">
      <alignment vertical="center" wrapText="1"/>
    </xf>
    <xf numFmtId="49" fontId="57" fillId="2" borderId="0" xfId="0" applyNumberFormat="1" applyFont="1" applyFill="1" applyAlignment="1">
      <alignment horizontal="left" vertical="center"/>
    </xf>
    <xf numFmtId="49" fontId="58" fillId="2" borderId="0" xfId="0" applyNumberFormat="1" applyFont="1" applyFill="1" applyAlignment="1">
      <alignment horizontal="left" vertical="center"/>
    </xf>
    <xf numFmtId="169" fontId="53" fillId="0" borderId="0" xfId="0" applyNumberFormat="1" applyFont="1" applyAlignment="1">
      <alignment vertical="center"/>
    </xf>
    <xf numFmtId="49" fontId="53" fillId="0" borderId="0" xfId="0" applyNumberFormat="1" applyFont="1" applyAlignment="1">
      <alignment horizontal="left" vertical="center" wrapText="1"/>
    </xf>
    <xf numFmtId="164" fontId="53" fillId="0" borderId="0" xfId="0" applyNumberFormat="1" applyFont="1" applyAlignment="1">
      <alignment horizontal="left" vertical="center" wrapText="1"/>
    </xf>
    <xf numFmtId="49" fontId="53" fillId="0" borderId="0" xfId="0" applyNumberFormat="1" applyFont="1" applyAlignment="1">
      <alignment horizontal="center" vertical="center" wrapText="1"/>
    </xf>
    <xf numFmtId="4" fontId="53" fillId="2" borderId="0" xfId="0" applyNumberFormat="1" applyFont="1" applyFill="1" applyAlignment="1">
      <alignment horizontal="right" vertical="center"/>
    </xf>
    <xf numFmtId="43" fontId="53" fillId="0" borderId="0" xfId="1" applyFont="1" applyFill="1" applyAlignment="1">
      <alignment horizontal="center" vertical="center"/>
    </xf>
    <xf numFmtId="43" fontId="19" fillId="0" borderId="0" xfId="1" applyFont="1" applyFill="1" applyAlignment="1">
      <alignment horizontal="left" vertical="center" wrapText="1"/>
    </xf>
    <xf numFmtId="169" fontId="16" fillId="0" borderId="0" xfId="0" applyNumberFormat="1" applyFont="1" applyAlignment="1">
      <alignment vertical="center"/>
    </xf>
    <xf numFmtId="170" fontId="16" fillId="0" borderId="0" xfId="0" applyNumberFormat="1" applyFont="1" applyAlignment="1">
      <alignment horizontal="right" vertical="center"/>
    </xf>
    <xf numFmtId="3" fontId="60" fillId="0" borderId="0" xfId="0" applyNumberFormat="1" applyFont="1" applyAlignment="1">
      <alignment vertical="center"/>
    </xf>
    <xf numFmtId="169" fontId="15" fillId="0" borderId="0" xfId="0" applyNumberFormat="1" applyFont="1" applyAlignment="1">
      <alignment vertical="center"/>
    </xf>
    <xf numFmtId="49" fontId="14" fillId="0" borderId="0" xfId="0" applyNumberFormat="1" applyFont="1" applyAlignment="1">
      <alignment horizontal="left" vertical="center" wrapText="1"/>
    </xf>
    <xf numFmtId="49" fontId="15" fillId="0" borderId="0" xfId="0" applyNumberFormat="1" applyFont="1" applyAlignment="1">
      <alignment horizontal="left" vertical="center" wrapText="1"/>
    </xf>
    <xf numFmtId="4" fontId="18" fillId="2" borderId="0" xfId="0" applyNumberFormat="1" applyFont="1" applyFill="1" applyAlignment="1">
      <alignment horizontal="right" vertical="center"/>
    </xf>
    <xf numFmtId="43" fontId="18" fillId="0" borderId="0" xfId="1" applyFont="1" applyFill="1" applyAlignment="1">
      <alignment horizontal="center" vertical="center"/>
    </xf>
    <xf numFmtId="0" fontId="38" fillId="2" borderId="0" xfId="0" applyFont="1" applyFill="1" applyAlignment="1">
      <alignment vertical="center"/>
    </xf>
    <xf numFmtId="0" fontId="15" fillId="0" borderId="0" xfId="1" applyNumberFormat="1" applyFont="1" applyFill="1" applyAlignment="1">
      <alignment vertical="center"/>
    </xf>
    <xf numFmtId="0" fontId="15" fillId="2" borderId="0" xfId="0" applyFont="1" applyFill="1" applyAlignment="1">
      <alignment vertical="center"/>
    </xf>
    <xf numFmtId="4" fontId="15" fillId="2" borderId="0" xfId="0" applyNumberFormat="1" applyFont="1" applyFill="1" applyAlignment="1">
      <alignment horizontal="right" vertical="center"/>
    </xf>
    <xf numFmtId="169" fontId="12" fillId="0" borderId="0" xfId="0" applyNumberFormat="1" applyFont="1" applyAlignment="1">
      <alignment vertical="center"/>
    </xf>
    <xf numFmtId="4" fontId="15" fillId="2" borderId="0" xfId="0" applyNumberFormat="1" applyFont="1" applyFill="1" applyAlignment="1">
      <alignment horizontal="left" vertical="center"/>
    </xf>
    <xf numFmtId="0" fontId="15" fillId="2" borderId="0" xfId="0" applyFont="1" applyFill="1" applyAlignment="1">
      <alignment horizontal="left" vertical="center"/>
    </xf>
    <xf numFmtId="0" fontId="26" fillId="2" borderId="7" xfId="7" applyFont="1" applyFill="1" applyBorder="1" applyAlignment="1">
      <alignment horizontal="center" vertical="center"/>
    </xf>
    <xf numFmtId="0" fontId="26" fillId="2" borderId="7" xfId="7" applyFont="1" applyFill="1" applyBorder="1" applyAlignment="1">
      <alignment horizontal="center" vertical="center" wrapText="1"/>
    </xf>
    <xf numFmtId="0" fontId="26" fillId="2" borderId="4" xfId="7" applyFont="1" applyFill="1" applyBorder="1" applyAlignment="1">
      <alignment horizontal="center" vertical="center" wrapText="1"/>
    </xf>
    <xf numFmtId="0" fontId="26" fillId="2" borderId="2" xfId="7" applyFont="1" applyFill="1" applyBorder="1" applyAlignment="1">
      <alignment horizontal="center" vertical="center"/>
    </xf>
    <xf numFmtId="0" fontId="23" fillId="2" borderId="5" xfId="7" applyFont="1" applyFill="1" applyBorder="1" applyAlignment="1">
      <alignment horizontal="center" vertical="center" wrapText="1"/>
    </xf>
    <xf numFmtId="0" fontId="26" fillId="2" borderId="1" xfId="7" applyFont="1" applyFill="1" applyBorder="1" applyAlignment="1">
      <alignment horizontal="center" vertical="center" wrapText="1"/>
    </xf>
    <xf numFmtId="2" fontId="27" fillId="0" borderId="1" xfId="7" applyNumberFormat="1" applyFont="1" applyBorder="1" applyAlignment="1">
      <alignment horizontal="left" vertical="center"/>
    </xf>
    <xf numFmtId="169" fontId="53" fillId="2" borderId="0" xfId="0" applyNumberFormat="1" applyFont="1" applyFill="1" applyAlignment="1">
      <alignment vertical="center"/>
    </xf>
    <xf numFmtId="164" fontId="53" fillId="2" borderId="0" xfId="0" applyNumberFormat="1" applyFont="1" applyFill="1" applyAlignment="1">
      <alignment vertical="center"/>
    </xf>
    <xf numFmtId="170" fontId="53" fillId="2" borderId="0" xfId="0" applyNumberFormat="1" applyFont="1" applyFill="1" applyAlignment="1">
      <alignment vertical="center"/>
    </xf>
    <xf numFmtId="164" fontId="14" fillId="2" borderId="0" xfId="0" applyNumberFormat="1" applyFont="1" applyFill="1" applyAlignment="1">
      <alignment vertical="center"/>
    </xf>
    <xf numFmtId="41" fontId="38" fillId="0" borderId="0" xfId="2" applyFont="1" applyAlignment="1">
      <alignment vertical="center"/>
    </xf>
    <xf numFmtId="49" fontId="10" fillId="7" borderId="1" xfId="0" applyNumberFormat="1" applyFont="1" applyFill="1" applyBorder="1" applyAlignment="1">
      <alignment horizontal="center" vertical="center" wrapText="1"/>
    </xf>
    <xf numFmtId="49" fontId="11" fillId="7" borderId="1" xfId="0" applyNumberFormat="1" applyFont="1" applyFill="1" applyBorder="1" applyAlignment="1">
      <alignment horizontal="center" vertical="center" wrapText="1"/>
    </xf>
    <xf numFmtId="164" fontId="11" fillId="7" borderId="1" xfId="0" applyNumberFormat="1" applyFont="1" applyFill="1" applyBorder="1" applyAlignment="1">
      <alignment horizontal="center" vertical="center" wrapText="1"/>
    </xf>
    <xf numFmtId="49" fontId="10" fillId="7" borderId="1" xfId="1" applyNumberFormat="1" applyFont="1" applyFill="1" applyBorder="1" applyAlignment="1">
      <alignment horizontal="center" vertical="center" wrapText="1"/>
    </xf>
    <xf numFmtId="1" fontId="10" fillId="7" borderId="1" xfId="0" applyNumberFormat="1" applyFont="1" applyFill="1" applyBorder="1" applyAlignment="1">
      <alignment horizontal="center" vertical="center" wrapText="1"/>
    </xf>
    <xf numFmtId="2" fontId="31" fillId="2" borderId="1" xfId="9" applyNumberFormat="1" applyFont="1" applyFill="1" applyBorder="1">
      <alignment vertical="center"/>
    </xf>
    <xf numFmtId="41" fontId="8" fillId="7" borderId="1" xfId="2" applyFont="1" applyFill="1" applyBorder="1" applyAlignment="1">
      <alignment horizontal="left" vertical="center" wrapText="1"/>
    </xf>
    <xf numFmtId="165" fontId="15" fillId="7" borderId="1" xfId="4" applyNumberFormat="1" applyFont="1" applyFill="1" applyBorder="1" applyAlignment="1">
      <alignment horizontal="left" vertical="center" wrapText="1"/>
    </xf>
    <xf numFmtId="167" fontId="8" fillId="7" borderId="1" xfId="2" applyNumberFormat="1" applyFont="1" applyFill="1" applyBorder="1" applyAlignment="1">
      <alignment horizontal="left" vertical="center" wrapText="1"/>
    </xf>
    <xf numFmtId="164" fontId="32" fillId="2" borderId="1" xfId="9" applyNumberFormat="1" applyFont="1" applyFill="1" applyBorder="1">
      <alignment vertical="center"/>
    </xf>
    <xf numFmtId="164" fontId="19" fillId="0" borderId="0" xfId="0" applyNumberFormat="1" applyFont="1" applyAlignment="1">
      <alignment vertical="center"/>
    </xf>
    <xf numFmtId="49" fontId="19" fillId="0" borderId="0" xfId="0" applyNumberFormat="1" applyFont="1" applyAlignment="1">
      <alignment vertical="center" wrapText="1"/>
    </xf>
    <xf numFmtId="2" fontId="15" fillId="0" borderId="0" xfId="0" applyNumberFormat="1" applyFont="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vertical="center" wrapText="1"/>
    </xf>
    <xf numFmtId="0" fontId="61" fillId="0" borderId="0" xfId="13" applyFont="1" applyAlignment="1">
      <alignment vertical="center" wrapText="1"/>
    </xf>
    <xf numFmtId="0" fontId="14" fillId="0" borderId="0" xfId="13" applyFont="1" applyAlignment="1">
      <alignment vertical="center" wrapText="1"/>
    </xf>
    <xf numFmtId="0" fontId="15" fillId="0" borderId="0" xfId="0" applyFont="1" applyAlignment="1">
      <alignment vertical="center"/>
    </xf>
    <xf numFmtId="0" fontId="9" fillId="0" borderId="0" xfId="13" applyFont="1" applyAlignment="1">
      <alignment horizontal="left" vertical="center" wrapText="1"/>
    </xf>
    <xf numFmtId="0" fontId="9" fillId="0" borderId="0" xfId="13" applyFont="1" applyAlignment="1">
      <alignment vertical="center"/>
    </xf>
    <xf numFmtId="0" fontId="9" fillId="0" borderId="0" xfId="13" applyFont="1" applyAlignment="1">
      <alignment vertical="center" wrapText="1"/>
    </xf>
    <xf numFmtId="4" fontId="8" fillId="7" borderId="1" xfId="0" applyNumberFormat="1" applyFont="1" applyFill="1" applyBorder="1" applyAlignment="1">
      <alignment horizontal="center" vertical="center" wrapText="1"/>
    </xf>
    <xf numFmtId="167" fontId="8" fillId="7" borderId="1" xfId="0" applyNumberFormat="1" applyFont="1" applyFill="1" applyBorder="1" applyAlignment="1">
      <alignment horizontal="left" vertical="center" wrapText="1"/>
    </xf>
    <xf numFmtId="1" fontId="38" fillId="2" borderId="1" xfId="2" applyNumberFormat="1" applyFont="1" applyFill="1" applyBorder="1" applyAlignment="1">
      <alignment horizontal="right" vertical="center" shrinkToFit="1"/>
    </xf>
    <xf numFmtId="0" fontId="41" fillId="0" borderId="0" xfId="20" applyFont="1" applyAlignment="1">
      <alignment horizontal="left" vertical="center"/>
    </xf>
    <xf numFmtId="0" fontId="8" fillId="0" borderId="0" xfId="20" applyFont="1" applyAlignment="1">
      <alignment horizontal="center" vertical="center" wrapText="1"/>
    </xf>
    <xf numFmtId="0" fontId="44" fillId="0" borderId="0" xfId="20" applyFont="1" applyAlignment="1">
      <alignment horizontal="center" vertical="center" wrapText="1"/>
    </xf>
    <xf numFmtId="0" fontId="44" fillId="0" borderId="0" xfId="20" applyFont="1" applyAlignment="1">
      <alignment horizontal="left" vertical="center" wrapText="1"/>
    </xf>
    <xf numFmtId="3" fontId="41" fillId="0" borderId="0" xfId="20" applyNumberFormat="1" applyFont="1" applyAlignment="1">
      <alignment horizontal="left" vertical="center"/>
    </xf>
    <xf numFmtId="0" fontId="41" fillId="0" borderId="0" xfId="20" applyFont="1" applyAlignment="1">
      <alignment horizontal="center" vertical="center"/>
    </xf>
    <xf numFmtId="0" fontId="36" fillId="0" borderId="1" xfId="20" applyFont="1" applyBorder="1" applyAlignment="1">
      <alignment horizontal="center" vertical="center" wrapText="1"/>
    </xf>
    <xf numFmtId="0" fontId="36" fillId="0" borderId="14" xfId="20" applyFont="1" applyBorder="1" applyAlignment="1">
      <alignment horizontal="center" vertical="center" wrapText="1"/>
    </xf>
    <xf numFmtId="0" fontId="36" fillId="0" borderId="15" xfId="20" applyFont="1" applyBorder="1" applyAlignment="1">
      <alignment horizontal="center" vertical="center" wrapText="1"/>
    </xf>
    <xf numFmtId="1" fontId="47" fillId="0" borderId="16" xfId="20" applyNumberFormat="1" applyFont="1" applyBorder="1" applyAlignment="1">
      <alignment horizontal="center" vertical="center" shrinkToFit="1"/>
    </xf>
    <xf numFmtId="171" fontId="47" fillId="0" borderId="16" xfId="20" applyNumberFormat="1" applyFont="1" applyBorder="1" applyAlignment="1">
      <alignment horizontal="center" vertical="center" shrinkToFit="1"/>
    </xf>
    <xf numFmtId="172" fontId="47" fillId="0" borderId="16" xfId="20" applyNumberFormat="1" applyFont="1" applyBorder="1" applyAlignment="1">
      <alignment horizontal="center" vertical="center" shrinkToFit="1"/>
    </xf>
    <xf numFmtId="0" fontId="37" fillId="0" borderId="16" xfId="20" applyFont="1" applyBorder="1" applyAlignment="1">
      <alignment horizontal="left" vertical="center" wrapText="1"/>
    </xf>
    <xf numFmtId="3" fontId="47" fillId="2" borderId="16" xfId="20" applyNumberFormat="1" applyFont="1" applyFill="1" applyBorder="1" applyAlignment="1">
      <alignment horizontal="right" vertical="center" shrinkToFit="1"/>
    </xf>
    <xf numFmtId="3" fontId="47" fillId="2" borderId="16" xfId="20" applyNumberFormat="1" applyFont="1" applyFill="1" applyBorder="1" applyAlignment="1">
      <alignment horizontal="center" vertical="center" shrinkToFit="1"/>
    </xf>
    <xf numFmtId="2" fontId="47" fillId="2" borderId="16" xfId="20" applyNumberFormat="1" applyFont="1" applyFill="1" applyBorder="1" applyAlignment="1">
      <alignment horizontal="center" vertical="center" shrinkToFit="1"/>
    </xf>
    <xf numFmtId="0" fontId="37" fillId="2" borderId="16" xfId="20" applyFont="1" applyFill="1" applyBorder="1" applyAlignment="1">
      <alignment horizontal="left" vertical="center" wrapText="1"/>
    </xf>
    <xf numFmtId="2" fontId="38" fillId="2" borderId="1" xfId="20" applyNumberFormat="1" applyFont="1" applyFill="1" applyBorder="1" applyAlignment="1">
      <alignment horizontal="right" vertical="center" wrapText="1"/>
    </xf>
    <xf numFmtId="3" fontId="37" fillId="2" borderId="16" xfId="21" applyNumberFormat="1" applyFont="1" applyFill="1" applyBorder="1" applyAlignment="1">
      <alignment horizontal="right" vertical="center" shrinkToFit="1"/>
    </xf>
    <xf numFmtId="2" fontId="38" fillId="2" borderId="13" xfId="20" applyNumberFormat="1" applyFont="1" applyFill="1" applyBorder="1" applyAlignment="1">
      <alignment horizontal="right" vertical="center" shrinkToFit="1"/>
    </xf>
    <xf numFmtId="2" fontId="37" fillId="2" borderId="1" xfId="20" applyNumberFormat="1" applyFont="1" applyFill="1" applyBorder="1" applyAlignment="1">
      <alignment horizontal="right" vertical="center" shrinkToFit="1"/>
    </xf>
    <xf numFmtId="2" fontId="36" fillId="2" borderId="2" xfId="20" applyNumberFormat="1" applyFont="1" applyFill="1" applyBorder="1" applyAlignment="1">
      <alignment horizontal="right" vertical="center" shrinkToFit="1"/>
    </xf>
    <xf numFmtId="2" fontId="43" fillId="0" borderId="0" xfId="20" applyNumberFormat="1" applyFont="1" applyAlignment="1">
      <alignment horizontal="right" vertical="center" shrinkToFit="1"/>
    </xf>
    <xf numFmtId="2" fontId="41" fillId="0" borderId="0" xfId="20" applyNumberFormat="1" applyFont="1" applyAlignment="1">
      <alignment horizontal="right" vertical="center"/>
    </xf>
    <xf numFmtId="0" fontId="37" fillId="0" borderId="16" xfId="20" quotePrefix="1" applyFont="1" applyBorder="1" applyAlignment="1">
      <alignment horizontal="left" vertical="center" wrapText="1"/>
    </xf>
    <xf numFmtId="0" fontId="37" fillId="2" borderId="9" xfId="20" applyFont="1" applyFill="1" applyBorder="1" applyAlignment="1">
      <alignment horizontal="left" vertical="center" wrapText="1"/>
    </xf>
    <xf numFmtId="3" fontId="37" fillId="2" borderId="9" xfId="21" applyNumberFormat="1" applyFont="1" applyFill="1" applyBorder="1" applyAlignment="1">
      <alignment horizontal="right" vertical="center" shrinkToFit="1"/>
    </xf>
    <xf numFmtId="0" fontId="41" fillId="0" borderId="0" xfId="20" applyFont="1" applyAlignment="1">
      <alignment horizontal="right" vertical="center"/>
    </xf>
    <xf numFmtId="4" fontId="41" fillId="0" borderId="0" xfId="20" applyNumberFormat="1" applyFont="1" applyAlignment="1">
      <alignment horizontal="right" vertical="center"/>
    </xf>
    <xf numFmtId="1" fontId="38" fillId="2" borderId="1" xfId="22" applyNumberFormat="1" applyFont="1" applyFill="1" applyBorder="1" applyAlignment="1">
      <alignment horizontal="right" vertical="center" shrinkToFit="1"/>
    </xf>
    <xf numFmtId="1" fontId="47" fillId="0" borderId="9" xfId="20" applyNumberFormat="1" applyFont="1" applyBorder="1" applyAlignment="1">
      <alignment horizontal="center" vertical="center" shrinkToFit="1"/>
    </xf>
    <xf numFmtId="171" fontId="47" fillId="0" borderId="9" xfId="20" applyNumberFormat="1" applyFont="1" applyBorder="1" applyAlignment="1">
      <alignment horizontal="right" vertical="center" shrinkToFit="1"/>
    </xf>
    <xf numFmtId="172" fontId="47" fillId="0" borderId="9" xfId="20" applyNumberFormat="1" applyFont="1" applyBorder="1" applyAlignment="1">
      <alignment horizontal="center" vertical="center" shrinkToFit="1"/>
    </xf>
    <xf numFmtId="0" fontId="37" fillId="0" borderId="9" xfId="20" applyFont="1" applyBorder="1" applyAlignment="1">
      <alignment horizontal="left" vertical="center" wrapText="1"/>
    </xf>
    <xf numFmtId="3" fontId="47" fillId="2" borderId="9" xfId="20" applyNumberFormat="1" applyFont="1" applyFill="1" applyBorder="1" applyAlignment="1">
      <alignment horizontal="right" vertical="center" shrinkToFit="1"/>
    </xf>
    <xf numFmtId="3" fontId="36" fillId="0" borderId="4" xfId="20" applyNumberFormat="1" applyFont="1" applyBorder="1" applyAlignment="1">
      <alignment horizontal="center" vertical="center" shrinkToFit="1"/>
    </xf>
    <xf numFmtId="2" fontId="37" fillId="0" borderId="1" xfId="20" applyNumberFormat="1" applyFont="1" applyBorder="1" applyAlignment="1">
      <alignment horizontal="right" vertical="center" wrapText="1"/>
    </xf>
    <xf numFmtId="3" fontId="51" fillId="0" borderId="4" xfId="20" applyNumberFormat="1" applyFont="1" applyBorder="1" applyAlignment="1">
      <alignment horizontal="right" vertical="center" shrinkToFit="1"/>
    </xf>
    <xf numFmtId="2" fontId="51" fillId="0" borderId="17" xfId="20" applyNumberFormat="1" applyFont="1" applyBorder="1" applyAlignment="1">
      <alignment horizontal="right" vertical="center" shrinkToFit="1"/>
    </xf>
    <xf numFmtId="2" fontId="47" fillId="0" borderId="1" xfId="20" applyNumberFormat="1" applyFont="1" applyBorder="1" applyAlignment="1">
      <alignment horizontal="right" vertical="center" shrinkToFit="1"/>
    </xf>
    <xf numFmtId="2" fontId="43" fillId="2" borderId="0" xfId="20" applyNumberFormat="1" applyFont="1" applyFill="1" applyAlignment="1">
      <alignment horizontal="right" vertical="center" shrinkToFit="1"/>
    </xf>
    <xf numFmtId="1" fontId="42" fillId="0" borderId="0" xfId="20" applyNumberFormat="1" applyFont="1" applyAlignment="1">
      <alignment horizontal="right" vertical="center" shrinkToFit="1"/>
    </xf>
    <xf numFmtId="3" fontId="42" fillId="0" borderId="0" xfId="20" applyNumberFormat="1" applyFont="1" applyAlignment="1">
      <alignment horizontal="right" vertical="center" shrinkToFit="1"/>
    </xf>
    <xf numFmtId="2" fontId="43" fillId="0" borderId="0" xfId="20" applyNumberFormat="1" applyFont="1" applyAlignment="1">
      <alignment horizontal="center" vertical="center" shrinkToFit="1"/>
    </xf>
    <xf numFmtId="0" fontId="17" fillId="0" borderId="0" xfId="20" applyFont="1" applyAlignment="1">
      <alignment horizontal="left" vertical="center" wrapText="1"/>
    </xf>
    <xf numFmtId="3" fontId="43" fillId="0" borderId="0" xfId="20" applyNumberFormat="1" applyFont="1" applyAlignment="1">
      <alignment horizontal="right" vertical="center" shrinkToFit="1"/>
    </xf>
    <xf numFmtId="0" fontId="17" fillId="2" borderId="0" xfId="20" applyFont="1" applyFill="1" applyAlignment="1">
      <alignment horizontal="center" vertical="center" shrinkToFit="1"/>
    </xf>
    <xf numFmtId="1" fontId="42" fillId="0" borderId="0" xfId="20" applyNumberFormat="1" applyFont="1" applyAlignment="1">
      <alignment horizontal="left" vertical="center" shrinkToFit="1"/>
    </xf>
    <xf numFmtId="1" fontId="42" fillId="0" borderId="0" xfId="20" applyNumberFormat="1" applyFont="1" applyAlignment="1">
      <alignment vertical="center" shrinkToFit="1"/>
    </xf>
    <xf numFmtId="1" fontId="44" fillId="0" borderId="0" xfId="20" applyNumberFormat="1" applyFont="1" applyAlignment="1">
      <alignment vertical="center" shrinkToFit="1"/>
    </xf>
    <xf numFmtId="1" fontId="42" fillId="2" borderId="0" xfId="20" applyNumberFormat="1" applyFont="1" applyFill="1" applyAlignment="1">
      <alignment vertical="center" shrinkToFit="1"/>
    </xf>
    <xf numFmtId="0" fontId="44" fillId="2" borderId="0" xfId="20" applyFont="1" applyFill="1" applyAlignment="1">
      <alignment vertical="center" shrinkToFit="1"/>
    </xf>
    <xf numFmtId="0" fontId="46" fillId="0" borderId="0" xfId="20" applyFont="1" applyAlignment="1">
      <alignment horizontal="left" vertical="center"/>
    </xf>
    <xf numFmtId="0" fontId="17" fillId="0" borderId="0" xfId="20" quotePrefix="1" applyFont="1" applyAlignment="1">
      <alignment horizontal="left" vertical="center" wrapText="1"/>
    </xf>
    <xf numFmtId="41" fontId="17" fillId="0" borderId="0" xfId="23" applyFont="1" applyFill="1" applyBorder="1" applyAlignment="1">
      <alignment horizontal="left" vertical="center" wrapText="1"/>
    </xf>
    <xf numFmtId="3" fontId="43" fillId="2" borderId="0" xfId="20" applyNumberFormat="1" applyFont="1" applyFill="1" applyAlignment="1">
      <alignment horizontal="right" vertical="center" shrinkToFit="1"/>
    </xf>
    <xf numFmtId="41" fontId="17" fillId="2" borderId="0" xfId="23" applyFont="1" applyFill="1" applyBorder="1" applyAlignment="1">
      <alignment horizontal="left" vertical="center" wrapText="1"/>
    </xf>
    <xf numFmtId="167" fontId="17" fillId="0" borderId="0" xfId="20" applyNumberFormat="1" applyFont="1" applyAlignment="1">
      <alignment horizontal="left" vertical="center" wrapText="1"/>
    </xf>
    <xf numFmtId="3" fontId="17" fillId="2" borderId="0" xfId="20" applyNumberFormat="1" applyFont="1" applyFill="1" applyAlignment="1">
      <alignment horizontal="right" vertical="center" shrinkToFit="1"/>
    </xf>
    <xf numFmtId="2" fontId="43" fillId="2" borderId="0" xfId="20" applyNumberFormat="1" applyFont="1" applyFill="1" applyAlignment="1">
      <alignment vertical="center" shrinkToFit="1"/>
    </xf>
    <xf numFmtId="2" fontId="17" fillId="2" borderId="0" xfId="20" applyNumberFormat="1" applyFont="1" applyFill="1" applyAlignment="1">
      <alignment horizontal="right" vertical="center" shrinkToFit="1"/>
    </xf>
    <xf numFmtId="2" fontId="44" fillId="2" borderId="0" xfId="20" applyNumberFormat="1" applyFont="1" applyFill="1" applyAlignment="1">
      <alignment vertical="center" shrinkToFit="1"/>
    </xf>
    <xf numFmtId="165" fontId="17" fillId="2" borderId="0" xfId="22" applyNumberFormat="1" applyFont="1" applyFill="1" applyBorder="1" applyAlignment="1">
      <alignment horizontal="right" vertical="center" shrinkToFit="1"/>
    </xf>
    <xf numFmtId="0" fontId="17" fillId="0" borderId="0" xfId="20" applyFont="1" applyAlignment="1">
      <alignment horizontal="center" vertical="center" wrapText="1"/>
    </xf>
    <xf numFmtId="41" fontId="17" fillId="2" borderId="0" xfId="23" applyFont="1" applyFill="1" applyBorder="1" applyAlignment="1">
      <alignment horizontal="center" vertical="center" wrapText="1"/>
    </xf>
    <xf numFmtId="2" fontId="42" fillId="0" borderId="0" xfId="20" applyNumberFormat="1" applyFont="1" applyAlignment="1">
      <alignment horizontal="center" vertical="center" shrinkToFit="1"/>
    </xf>
    <xf numFmtId="41" fontId="17" fillId="0" borderId="0" xfId="20" applyNumberFormat="1" applyFont="1" applyAlignment="1">
      <alignment horizontal="left" vertical="center" wrapText="1"/>
    </xf>
    <xf numFmtId="167" fontId="43" fillId="0" borderId="0" xfId="20" applyNumberFormat="1" applyFont="1" applyAlignment="1">
      <alignment horizontal="left" vertical="center" wrapText="1"/>
    </xf>
    <xf numFmtId="2" fontId="42" fillId="2" borderId="0" xfId="20" applyNumberFormat="1" applyFont="1" applyFill="1" applyAlignment="1">
      <alignment horizontal="right" vertical="center" shrinkToFit="1"/>
    </xf>
    <xf numFmtId="1" fontId="42" fillId="0" borderId="0" xfId="20" applyNumberFormat="1" applyFont="1" applyAlignment="1">
      <alignment horizontal="center" vertical="center" shrinkToFit="1"/>
    </xf>
    <xf numFmtId="0" fontId="43" fillId="0" borderId="0" xfId="20" applyFont="1" applyAlignment="1">
      <alignment horizontal="left" vertical="center" wrapText="1"/>
    </xf>
    <xf numFmtId="2" fontId="42" fillId="0" borderId="0" xfId="20" applyNumberFormat="1" applyFont="1" applyAlignment="1">
      <alignment horizontal="right" vertical="center" shrinkToFit="1"/>
    </xf>
    <xf numFmtId="2" fontId="42" fillId="4" borderId="0" xfId="20" applyNumberFormat="1" applyFont="1" applyFill="1" applyAlignment="1">
      <alignment horizontal="right" vertical="center" shrinkToFit="1"/>
    </xf>
    <xf numFmtId="0" fontId="52" fillId="0" borderId="0" xfId="20" applyFont="1" applyAlignment="1">
      <alignment vertical="center" wrapText="1"/>
    </xf>
    <xf numFmtId="0" fontId="17" fillId="0" borderId="0" xfId="20" applyFont="1" applyAlignment="1">
      <alignment vertical="center" wrapText="1"/>
    </xf>
    <xf numFmtId="0" fontId="43" fillId="0" borderId="0" xfId="20" applyFont="1" applyAlignment="1">
      <alignment vertical="center" wrapText="1"/>
    </xf>
    <xf numFmtId="0" fontId="21" fillId="2" borderId="0" xfId="20" applyFont="1" applyFill="1" applyAlignment="1">
      <alignment vertical="center" wrapText="1"/>
    </xf>
    <xf numFmtId="0" fontId="63" fillId="0" borderId="0" xfId="20" applyFont="1" applyAlignment="1">
      <alignment horizontal="left" vertical="center"/>
    </xf>
    <xf numFmtId="0" fontId="17" fillId="0" borderId="0" xfId="20" applyFont="1" applyAlignment="1">
      <alignment horizontal="left" vertical="center"/>
    </xf>
    <xf numFmtId="41" fontId="44" fillId="0" borderId="0" xfId="23" applyFont="1" applyFill="1" applyBorder="1" applyAlignment="1">
      <alignment horizontal="center" vertical="center" wrapText="1"/>
    </xf>
    <xf numFmtId="2" fontId="44" fillId="0" borderId="0" xfId="20" applyNumberFormat="1" applyFont="1" applyAlignment="1">
      <alignment horizontal="center" vertical="center" wrapText="1"/>
    </xf>
    <xf numFmtId="0" fontId="39" fillId="2" borderId="0" xfId="20" applyFont="1" applyFill="1" applyAlignment="1">
      <alignment horizontal="left" vertical="center" wrapText="1"/>
    </xf>
    <xf numFmtId="0" fontId="39" fillId="2" borderId="0" xfId="20" applyFont="1" applyFill="1" applyAlignment="1">
      <alignment vertical="center"/>
    </xf>
    <xf numFmtId="0" fontId="39" fillId="2" borderId="0" xfId="20" applyFont="1" applyFill="1" applyAlignment="1">
      <alignment vertical="center" wrapText="1"/>
    </xf>
    <xf numFmtId="0" fontId="43" fillId="0" borderId="0" xfId="20" applyFont="1" applyAlignment="1">
      <alignment horizontal="left" vertical="center"/>
    </xf>
    <xf numFmtId="41" fontId="37" fillId="2" borderId="13" xfId="2" applyFont="1" applyFill="1" applyBorder="1" applyAlignment="1">
      <alignment horizontal="center" vertical="center" wrapText="1"/>
    </xf>
    <xf numFmtId="38" fontId="20" fillId="0" borderId="0" xfId="0" applyNumberFormat="1" applyFont="1" applyAlignment="1">
      <alignment horizontal="right" vertical="center"/>
    </xf>
    <xf numFmtId="0" fontId="15" fillId="0" borderId="0" xfId="0" applyFont="1" applyAlignment="1">
      <alignment horizontal="right" vertical="center" wrapText="1"/>
    </xf>
    <xf numFmtId="0" fontId="15" fillId="0" borderId="0" xfId="1" applyNumberFormat="1" applyFont="1" applyFill="1" applyAlignment="1">
      <alignment horizontal="right" vertical="center"/>
    </xf>
    <xf numFmtId="0" fontId="9" fillId="7" borderId="0" xfId="0" applyFont="1" applyFill="1" applyAlignment="1">
      <alignment horizontal="right" vertical="center"/>
    </xf>
    <xf numFmtId="0" fontId="37" fillId="7" borderId="0" xfId="0" applyFont="1" applyFill="1" applyAlignment="1">
      <alignment horizontal="right" vertical="center"/>
    </xf>
    <xf numFmtId="166" fontId="38" fillId="0" borderId="0" xfId="0" applyNumberFormat="1" applyFont="1" applyAlignment="1">
      <alignment vertical="center"/>
    </xf>
    <xf numFmtId="4" fontId="64" fillId="2" borderId="0" xfId="0" applyNumberFormat="1" applyFont="1" applyFill="1" applyAlignment="1">
      <alignment horizontal="right" vertical="center"/>
    </xf>
    <xf numFmtId="164" fontId="23" fillId="2" borderId="1" xfId="8" applyFont="1" applyFill="1" applyBorder="1" applyAlignment="1">
      <alignment vertical="center"/>
    </xf>
    <xf numFmtId="2" fontId="65" fillId="0" borderId="16" xfId="20" applyNumberFormat="1" applyFont="1" applyBorder="1" applyAlignment="1">
      <alignment horizontal="center" vertical="center" shrinkToFit="1"/>
    </xf>
    <xf numFmtId="3" fontId="47" fillId="2" borderId="9" xfId="20" applyNumberFormat="1" applyFont="1" applyFill="1" applyBorder="1" applyAlignment="1">
      <alignment horizontal="center" vertical="center" shrinkToFit="1"/>
    </xf>
    <xf numFmtId="41" fontId="30" fillId="0" borderId="1" xfId="2" applyFont="1" applyBorder="1" applyAlignment="1">
      <alignment vertical="center"/>
    </xf>
    <xf numFmtId="164" fontId="38" fillId="2" borderId="0" xfId="0" applyNumberFormat="1" applyFont="1" applyFill="1" applyAlignment="1">
      <alignment vertical="center"/>
    </xf>
    <xf numFmtId="0" fontId="28" fillId="8" borderId="1" xfId="7" applyFont="1" applyFill="1" applyBorder="1" applyAlignment="1">
      <alignment horizontal="center" vertical="center" wrapText="1"/>
    </xf>
    <xf numFmtId="0" fontId="28" fillId="8" borderId="1" xfId="9" applyFont="1" applyFill="1" applyBorder="1" applyAlignment="1">
      <alignment horizontal="center" vertical="center"/>
    </xf>
    <xf numFmtId="0" fontId="28" fillId="8" borderId="5" xfId="7" applyFont="1" applyFill="1" applyBorder="1" applyAlignment="1">
      <alignment horizontal="center" vertical="center" wrapText="1"/>
    </xf>
    <xf numFmtId="171" fontId="37" fillId="0" borderId="16" xfId="20" applyNumberFormat="1" applyFont="1" applyBorder="1" applyAlignment="1">
      <alignment horizontal="center" vertical="center" shrinkToFit="1"/>
    </xf>
    <xf numFmtId="169" fontId="66" fillId="0" borderId="0" xfId="0" applyNumberFormat="1" applyFont="1" applyAlignment="1">
      <alignment vertical="center"/>
    </xf>
    <xf numFmtId="0" fontId="9" fillId="2" borderId="0" xfId="0" applyFont="1" applyFill="1" applyAlignment="1">
      <alignment horizontal="left" vertical="center"/>
    </xf>
    <xf numFmtId="0" fontId="48" fillId="9" borderId="1" xfId="0" applyFont="1" applyFill="1" applyBorder="1" applyAlignment="1">
      <alignment horizontal="center" vertical="center"/>
    </xf>
    <xf numFmtId="0" fontId="48" fillId="9" borderId="7" xfId="0" applyFont="1" applyFill="1" applyBorder="1" applyAlignment="1">
      <alignment horizontal="center" vertical="center"/>
    </xf>
    <xf numFmtId="0" fontId="48" fillId="9" borderId="7" xfId="0" applyFont="1" applyFill="1" applyBorder="1" applyAlignment="1">
      <alignment horizontal="center" vertical="center" wrapText="1"/>
    </xf>
    <xf numFmtId="0" fontId="48" fillId="9" borderId="7" xfId="0" applyFont="1" applyFill="1" applyBorder="1" applyAlignment="1">
      <alignment vertical="center" wrapText="1"/>
    </xf>
    <xf numFmtId="0" fontId="49" fillId="9" borderId="1" xfId="0" applyFont="1" applyFill="1" applyBorder="1" applyAlignment="1">
      <alignment horizontal="center" vertical="center"/>
    </xf>
    <xf numFmtId="0" fontId="49" fillId="9" borderId="1" xfId="0" quotePrefix="1" applyFont="1" applyFill="1" applyBorder="1" applyAlignment="1">
      <alignment horizontal="center" vertical="center"/>
    </xf>
    <xf numFmtId="0" fontId="11" fillId="2" borderId="7" xfId="0" applyFont="1" applyFill="1" applyBorder="1" applyAlignment="1">
      <alignment horizontal="left" vertical="center"/>
    </xf>
    <xf numFmtId="43" fontId="11" fillId="0" borderId="7" xfId="1" applyFont="1" applyBorder="1" applyAlignment="1">
      <alignment horizontal="center" vertical="center"/>
    </xf>
    <xf numFmtId="0" fontId="27" fillId="0" borderId="1" xfId="0" applyFont="1" applyBorder="1" applyAlignment="1">
      <alignment horizontal="center" vertical="center"/>
    </xf>
    <xf numFmtId="0" fontId="27" fillId="2" borderId="1" xfId="24" applyFont="1" applyFill="1" applyBorder="1" applyAlignment="1">
      <alignment vertical="center" wrapText="1"/>
    </xf>
    <xf numFmtId="0" fontId="67" fillId="0" borderId="1" xfId="0" applyFont="1" applyBorder="1" applyAlignment="1">
      <alignment horizontal="center" vertical="center"/>
    </xf>
    <xf numFmtId="49" fontId="27" fillId="2" borderId="1" xfId="24" applyNumberFormat="1" applyFont="1" applyFill="1" applyBorder="1" applyAlignment="1">
      <alignment horizontal="center" vertical="center" wrapText="1"/>
    </xf>
    <xf numFmtId="164" fontId="68" fillId="2" borderId="1" xfId="25" applyFont="1" applyFill="1" applyBorder="1" applyAlignment="1" applyProtection="1">
      <alignment horizontal="center" vertical="center"/>
    </xf>
    <xf numFmtId="164" fontId="66" fillId="2" borderId="1" xfId="17" applyFont="1" applyFill="1" applyBorder="1" applyAlignment="1">
      <alignment vertical="center"/>
    </xf>
    <xf numFmtId="166" fontId="27" fillId="2" borderId="1" xfId="17" applyNumberFormat="1" applyFont="1" applyFill="1" applyBorder="1" applyAlignment="1">
      <alignment horizontal="center" vertical="center"/>
    </xf>
    <xf numFmtId="0" fontId="27" fillId="0" borderId="1" xfId="0" applyFont="1" applyBorder="1" applyAlignment="1">
      <alignment horizontal="left" vertical="center" wrapText="1"/>
    </xf>
    <xf numFmtId="166" fontId="27" fillId="0" borderId="1" xfId="17" applyNumberFormat="1" applyFont="1" applyBorder="1" applyAlignment="1">
      <alignment horizontal="center" vertical="center"/>
    </xf>
    <xf numFmtId="164" fontId="66" fillId="0" borderId="1" xfId="17" applyFont="1" applyBorder="1" applyAlignment="1">
      <alignment horizontal="center" vertical="center"/>
    </xf>
    <xf numFmtId="164" fontId="27" fillId="0" borderId="1" xfId="17" applyFont="1" applyBorder="1" applyAlignment="1">
      <alignment horizontal="center" vertical="center"/>
    </xf>
    <xf numFmtId="164" fontId="27" fillId="2" borderId="1" xfId="17" applyFont="1" applyFill="1" applyBorder="1" applyAlignment="1">
      <alignment vertical="center"/>
    </xf>
    <xf numFmtId="168" fontId="13" fillId="2" borderId="1" xfId="0" applyNumberFormat="1" applyFont="1" applyFill="1" applyBorder="1" applyAlignment="1">
      <alignment horizontal="center" vertical="center"/>
    </xf>
    <xf numFmtId="0" fontId="13" fillId="2" borderId="1" xfId="0" applyFont="1" applyFill="1" applyBorder="1" applyAlignment="1">
      <alignment vertical="center"/>
    </xf>
    <xf numFmtId="0" fontId="13" fillId="2" borderId="1" xfId="0" applyFont="1" applyFill="1" applyBorder="1" applyAlignment="1">
      <alignment horizontal="center" vertical="center"/>
    </xf>
    <xf numFmtId="165" fontId="13" fillId="2" borderId="1" xfId="0" applyNumberFormat="1" applyFont="1" applyFill="1" applyBorder="1" applyAlignment="1">
      <alignment horizontal="center" vertical="center"/>
    </xf>
    <xf numFmtId="0" fontId="13" fillId="0" borderId="1" xfId="0" applyFont="1" applyBorder="1" applyAlignment="1">
      <alignment horizontal="center" vertical="center" wrapText="1"/>
    </xf>
    <xf numFmtId="0" fontId="68" fillId="2" borderId="1" xfId="24" applyFont="1" applyFill="1" applyBorder="1" applyAlignment="1">
      <alignment horizontal="center" vertical="center"/>
    </xf>
    <xf numFmtId="49" fontId="27" fillId="2" borderId="1" xfId="24" applyNumberFormat="1" applyFont="1" applyFill="1" applyBorder="1" applyAlignment="1">
      <alignment horizontal="center" vertical="center"/>
    </xf>
    <xf numFmtId="166" fontId="27" fillId="2" borderId="1" xfId="17" applyNumberFormat="1" applyFont="1" applyFill="1" applyBorder="1" applyAlignment="1">
      <alignment horizontal="left" vertical="center" wrapText="1"/>
    </xf>
    <xf numFmtId="3" fontId="27" fillId="0" borderId="1" xfId="17" applyNumberFormat="1" applyFont="1" applyBorder="1" applyAlignment="1">
      <alignment horizontal="center" vertical="center"/>
    </xf>
    <xf numFmtId="173" fontId="66" fillId="2" borderId="1" xfId="1" applyNumberFormat="1" applyFont="1" applyFill="1" applyBorder="1" applyAlignment="1">
      <alignment vertical="center"/>
    </xf>
    <xf numFmtId="168" fontId="13" fillId="2" borderId="1" xfId="18" applyNumberFormat="1" applyFont="1" applyFill="1" applyBorder="1" applyAlignment="1">
      <alignment vertical="center"/>
    </xf>
    <xf numFmtId="0" fontId="13" fillId="0" borderId="1" xfId="0" applyFont="1" applyBorder="1" applyAlignment="1">
      <alignment vertical="center"/>
    </xf>
    <xf numFmtId="0" fontId="13" fillId="2" borderId="1" xfId="24" applyFont="1" applyFill="1" applyBorder="1" applyAlignment="1">
      <alignment vertical="center" wrapText="1"/>
    </xf>
    <xf numFmtId="173" fontId="66" fillId="0" borderId="1" xfId="1" applyNumberFormat="1" applyFont="1" applyBorder="1" applyAlignment="1">
      <alignment horizontal="center" vertical="center"/>
    </xf>
    <xf numFmtId="164" fontId="27" fillId="2" borderId="1" xfId="17" applyFont="1" applyFill="1" applyBorder="1" applyAlignment="1">
      <alignment horizontal="center" vertical="center"/>
    </xf>
    <xf numFmtId="166" fontId="27" fillId="2" borderId="1" xfId="17" quotePrefix="1" applyNumberFormat="1" applyFont="1" applyFill="1" applyBorder="1" applyAlignment="1">
      <alignment horizontal="left" vertical="center" wrapText="1"/>
    </xf>
    <xf numFmtId="173" fontId="66" fillId="2" borderId="1" xfId="1" applyNumberFormat="1" applyFont="1" applyFill="1" applyBorder="1" applyAlignment="1">
      <alignment horizontal="center" vertical="center"/>
    </xf>
    <xf numFmtId="0" fontId="27" fillId="2" borderId="1" xfId="24" quotePrefix="1" applyFont="1" applyFill="1" applyBorder="1" applyAlignment="1">
      <alignment vertical="center" wrapText="1"/>
    </xf>
    <xf numFmtId="0" fontId="27" fillId="0" borderId="1" xfId="24" applyFont="1" applyBorder="1" applyAlignment="1">
      <alignment vertical="center" wrapText="1"/>
    </xf>
    <xf numFmtId="0" fontId="68" fillId="2" borderId="1" xfId="24" applyFont="1" applyFill="1" applyBorder="1" applyAlignment="1">
      <alignment horizontal="center" vertical="center" wrapText="1"/>
    </xf>
    <xf numFmtId="49" fontId="27" fillId="0" borderId="1" xfId="24" applyNumberFormat="1" applyFont="1" applyBorder="1" applyAlignment="1">
      <alignment horizontal="center" vertical="center"/>
    </xf>
    <xf numFmtId="164" fontId="68" fillId="2" borderId="1" xfId="25" applyFont="1" applyFill="1" applyBorder="1" applyAlignment="1" applyProtection="1">
      <alignment horizontal="center" vertical="center" wrapText="1"/>
    </xf>
    <xf numFmtId="0" fontId="13" fillId="0" borderId="1" xfId="0" applyFont="1" applyBorder="1" applyAlignment="1">
      <alignment vertical="center" wrapText="1"/>
    </xf>
    <xf numFmtId="0" fontId="27" fillId="0" borderId="1" xfId="0" applyFont="1" applyBorder="1" applyAlignment="1">
      <alignment horizontal="center" vertical="center" wrapText="1"/>
    </xf>
    <xf numFmtId="164" fontId="27" fillId="0" borderId="1" xfId="17" applyFont="1" applyBorder="1" applyAlignment="1">
      <alignment vertical="center"/>
    </xf>
    <xf numFmtId="166" fontId="27" fillId="2" borderId="1" xfId="17" applyNumberFormat="1" applyFont="1" applyFill="1" applyBorder="1" applyAlignment="1">
      <alignment horizontal="left" vertical="center"/>
    </xf>
    <xf numFmtId="173" fontId="13" fillId="2" borderId="1" xfId="1" applyNumberFormat="1" applyFont="1" applyFill="1" applyBorder="1" applyAlignment="1">
      <alignment vertical="center"/>
    </xf>
    <xf numFmtId="0" fontId="27" fillId="0" borderId="1" xfId="24" applyFont="1" applyBorder="1" applyAlignment="1">
      <alignment vertical="top" wrapText="1"/>
    </xf>
    <xf numFmtId="164" fontId="68" fillId="0" borderId="1" xfId="25" applyFont="1" applyBorder="1" applyAlignment="1" applyProtection="1">
      <alignment vertical="center"/>
    </xf>
    <xf numFmtId="164" fontId="27" fillId="0" borderId="1" xfId="17" applyFont="1" applyFill="1" applyBorder="1" applyAlignment="1">
      <alignment horizontal="left" vertical="center"/>
    </xf>
    <xf numFmtId="164" fontId="13" fillId="0" borderId="1" xfId="17" applyFont="1" applyFill="1" applyBorder="1" applyAlignment="1">
      <alignment vertical="center"/>
    </xf>
    <xf numFmtId="0" fontId="13" fillId="0" borderId="1" xfId="0" applyFont="1" applyBorder="1" applyAlignment="1">
      <alignment horizontal="center" vertical="center"/>
    </xf>
    <xf numFmtId="173" fontId="66" fillId="0" borderId="1" xfId="1" applyNumberFormat="1" applyFont="1" applyFill="1" applyBorder="1" applyAlignment="1">
      <alignment vertical="center"/>
    </xf>
    <xf numFmtId="0" fontId="13" fillId="0" borderId="1" xfId="0" applyFont="1" applyBorder="1" applyAlignment="1">
      <alignment horizontal="left" vertical="center" wrapText="1"/>
    </xf>
    <xf numFmtId="173" fontId="66" fillId="0" borderId="1" xfId="1" applyNumberFormat="1" applyFont="1" applyBorder="1" applyAlignment="1">
      <alignment vertical="center" wrapText="1"/>
    </xf>
    <xf numFmtId="173" fontId="13" fillId="0" borderId="1" xfId="1" applyNumberFormat="1" applyFont="1" applyBorder="1" applyAlignment="1">
      <alignment vertical="center" wrapText="1"/>
    </xf>
    <xf numFmtId="168"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xf>
    <xf numFmtId="164" fontId="9" fillId="0" borderId="0" xfId="0" applyNumberFormat="1" applyFont="1" applyAlignment="1">
      <alignment vertical="center"/>
    </xf>
    <xf numFmtId="0" fontId="13" fillId="10" borderId="1" xfId="0" applyFont="1" applyFill="1" applyBorder="1" applyAlignment="1">
      <alignment horizontal="right" vertical="center"/>
    </xf>
    <xf numFmtId="0" fontId="12" fillId="10" borderId="1" xfId="19" quotePrefix="1" applyFont="1" applyFill="1" applyBorder="1" applyAlignment="1">
      <alignment horizontal="right" vertical="center" wrapText="1"/>
    </xf>
    <xf numFmtId="164" fontId="13" fillId="10" borderId="1" xfId="0" applyNumberFormat="1" applyFont="1" applyFill="1" applyBorder="1" applyAlignment="1">
      <alignment horizontal="right" vertical="center"/>
    </xf>
    <xf numFmtId="164" fontId="13" fillId="10" borderId="1" xfId="17" applyFont="1" applyFill="1" applyBorder="1" applyAlignment="1">
      <alignment horizontal="right" vertical="center"/>
    </xf>
    <xf numFmtId="166" fontId="13" fillId="10" borderId="1" xfId="17" applyNumberFormat="1" applyFont="1" applyFill="1" applyBorder="1" applyAlignment="1">
      <alignment horizontal="right" vertical="center"/>
    </xf>
    <xf numFmtId="166" fontId="13" fillId="10" borderId="1" xfId="17" applyNumberFormat="1" applyFont="1" applyFill="1" applyBorder="1" applyAlignment="1">
      <alignment horizontal="left" vertical="center" wrapText="1"/>
    </xf>
    <xf numFmtId="173" fontId="13" fillId="10" borderId="1" xfId="1" applyNumberFormat="1" applyFont="1" applyFill="1" applyBorder="1" applyAlignment="1">
      <alignment horizontal="right" vertical="center"/>
    </xf>
    <xf numFmtId="168" fontId="13" fillId="10" borderId="1" xfId="0" applyNumberFormat="1" applyFont="1" applyFill="1" applyBorder="1" applyAlignment="1">
      <alignment horizontal="right" vertical="center"/>
    </xf>
    <xf numFmtId="165" fontId="13" fillId="10" borderId="1" xfId="0" applyNumberFormat="1" applyFont="1" applyFill="1" applyBorder="1" applyAlignment="1">
      <alignment horizontal="right" vertical="center"/>
    </xf>
    <xf numFmtId="0" fontId="13" fillId="10" borderId="1" xfId="0" applyFont="1" applyFill="1" applyBorder="1" applyAlignment="1">
      <alignment horizontal="right" vertical="center" wrapText="1"/>
    </xf>
    <xf numFmtId="0" fontId="13" fillId="0" borderId="2" xfId="0" applyFont="1" applyBorder="1" applyAlignment="1">
      <alignment horizontal="left" vertical="center" wrapText="1"/>
    </xf>
    <xf numFmtId="0" fontId="66" fillId="2" borderId="1" xfId="0" applyFont="1" applyFill="1" applyBorder="1" applyAlignment="1">
      <alignment horizontal="center" vertical="center"/>
    </xf>
    <xf numFmtId="0" fontId="66" fillId="0" borderId="1" xfId="0" applyFont="1" applyBorder="1" applyAlignment="1">
      <alignment horizontal="center" vertical="center"/>
    </xf>
    <xf numFmtId="164" fontId="66" fillId="2" borderId="1" xfId="0" applyNumberFormat="1" applyFont="1" applyFill="1" applyBorder="1" applyAlignment="1">
      <alignment vertical="center"/>
    </xf>
    <xf numFmtId="166" fontId="27" fillId="0" borderId="1" xfId="17" applyNumberFormat="1" applyFont="1" applyBorder="1" applyAlignment="1">
      <alignment vertical="center"/>
    </xf>
    <xf numFmtId="0" fontId="66" fillId="2" borderId="1" xfId="19" applyFont="1" applyFill="1" applyBorder="1" applyAlignment="1">
      <alignment vertical="center" wrapText="1"/>
    </xf>
    <xf numFmtId="0" fontId="27" fillId="2" borderId="5" xfId="0" applyFont="1" applyFill="1" applyBorder="1" applyAlignment="1">
      <alignment horizontal="center" vertical="center"/>
    </xf>
    <xf numFmtId="0" fontId="27" fillId="0" borderId="5" xfId="0" applyFont="1" applyBorder="1" applyAlignment="1">
      <alignment horizontal="center" vertical="center" wrapText="1"/>
    </xf>
    <xf numFmtId="164" fontId="27" fillId="2" borderId="1" xfId="0" applyNumberFormat="1" applyFont="1" applyFill="1" applyBorder="1" applyAlignment="1">
      <alignment vertical="center"/>
    </xf>
    <xf numFmtId="0" fontId="27" fillId="0" borderId="5" xfId="0" applyFont="1" applyBorder="1" applyAlignment="1">
      <alignment horizontal="center" vertical="center"/>
    </xf>
    <xf numFmtId="164" fontId="66" fillId="0" borderId="1" xfId="17" applyFont="1" applyBorder="1" applyAlignment="1">
      <alignment vertical="center"/>
    </xf>
    <xf numFmtId="168" fontId="27" fillId="2" borderId="1" xfId="18" applyNumberFormat="1" applyFont="1" applyFill="1" applyBorder="1" applyAlignment="1">
      <alignment vertical="center"/>
    </xf>
    <xf numFmtId="0" fontId="66" fillId="2" borderId="1" xfId="19" quotePrefix="1" applyFont="1" applyFill="1" applyBorder="1" applyAlignment="1">
      <alignment vertical="center" wrapText="1"/>
    </xf>
    <xf numFmtId="164" fontId="27" fillId="2" borderId="1" xfId="0" applyNumberFormat="1" applyFont="1" applyFill="1" applyBorder="1" applyAlignment="1">
      <alignment horizontal="center" vertical="center"/>
    </xf>
    <xf numFmtId="173" fontId="27" fillId="2" borderId="1" xfId="1" applyNumberFormat="1" applyFont="1" applyFill="1" applyBorder="1" applyAlignment="1">
      <alignment horizontal="center" vertical="center"/>
    </xf>
    <xf numFmtId="0" fontId="69" fillId="0" borderId="1" xfId="0" quotePrefix="1" applyFont="1" applyBorder="1" applyAlignment="1">
      <alignment horizontal="left" vertical="center" wrapText="1"/>
    </xf>
    <xf numFmtId="173" fontId="66" fillId="0" borderId="1" xfId="17" applyNumberFormat="1" applyFont="1" applyBorder="1" applyAlignment="1">
      <alignment vertical="center"/>
    </xf>
    <xf numFmtId="0" fontId="27" fillId="0" borderId="0" xfId="0" applyFont="1" applyAlignment="1">
      <alignment horizontal="center" vertical="center"/>
    </xf>
    <xf numFmtId="0" fontId="27" fillId="0" borderId="1" xfId="24" applyFont="1" applyBorder="1" applyAlignment="1">
      <alignment horizontal="center" vertical="center"/>
    </xf>
    <xf numFmtId="173" fontId="66" fillId="2" borderId="1" xfId="1" applyNumberFormat="1" applyFont="1" applyFill="1" applyBorder="1" applyAlignment="1">
      <alignment vertical="center" wrapText="1"/>
    </xf>
    <xf numFmtId="0" fontId="27" fillId="0" borderId="1" xfId="24" applyFont="1" applyBorder="1" applyAlignment="1">
      <alignment horizontal="center" vertical="center" wrapText="1"/>
    </xf>
    <xf numFmtId="173" fontId="12" fillId="2" borderId="1" xfId="1" applyNumberFormat="1" applyFont="1" applyFill="1" applyBorder="1" applyAlignment="1">
      <alignment vertical="center"/>
    </xf>
    <xf numFmtId="0" fontId="27" fillId="10" borderId="1" xfId="0" applyFont="1" applyFill="1" applyBorder="1" applyAlignment="1">
      <alignment horizontal="center" vertical="center"/>
    </xf>
    <xf numFmtId="0" fontId="70" fillId="10" borderId="1" xfId="0" quotePrefix="1" applyFont="1" applyFill="1" applyBorder="1" applyAlignment="1">
      <alignment horizontal="right" vertical="center" wrapText="1"/>
    </xf>
    <xf numFmtId="0" fontId="67" fillId="10" borderId="1" xfId="0" applyFont="1" applyFill="1" applyBorder="1" applyAlignment="1">
      <alignment horizontal="center" vertical="center"/>
    </xf>
    <xf numFmtId="164" fontId="27" fillId="10" borderId="1" xfId="17" applyFont="1" applyFill="1" applyBorder="1" applyAlignment="1">
      <alignment horizontal="center" vertical="center"/>
    </xf>
    <xf numFmtId="164" fontId="13" fillId="10" borderId="1" xfId="17" applyFont="1" applyFill="1" applyBorder="1" applyAlignment="1">
      <alignment vertical="center"/>
    </xf>
    <xf numFmtId="166" fontId="27" fillId="10" borderId="1" xfId="17" applyNumberFormat="1" applyFont="1" applyFill="1" applyBorder="1" applyAlignment="1">
      <alignment horizontal="center" vertical="center"/>
    </xf>
    <xf numFmtId="166" fontId="27" fillId="10" borderId="1" xfId="17" applyNumberFormat="1" applyFont="1" applyFill="1" applyBorder="1" applyAlignment="1">
      <alignment horizontal="left" vertical="center" wrapText="1"/>
    </xf>
    <xf numFmtId="166" fontId="27" fillId="10" borderId="1" xfId="17" applyNumberFormat="1" applyFont="1" applyFill="1" applyBorder="1" applyAlignment="1">
      <alignment vertical="center"/>
    </xf>
    <xf numFmtId="173" fontId="13" fillId="10" borderId="1" xfId="1" applyNumberFormat="1" applyFont="1" applyFill="1" applyBorder="1" applyAlignment="1">
      <alignment vertical="center"/>
    </xf>
    <xf numFmtId="0" fontId="13" fillId="10" borderId="1" xfId="0" applyFont="1" applyFill="1" applyBorder="1" applyAlignment="1">
      <alignment vertical="center"/>
    </xf>
    <xf numFmtId="0" fontId="13" fillId="10" borderId="1" xfId="0" applyFont="1" applyFill="1" applyBorder="1" applyAlignment="1">
      <alignment horizontal="center" vertical="center"/>
    </xf>
    <xf numFmtId="165" fontId="13" fillId="10" borderId="1" xfId="0" applyNumberFormat="1" applyFont="1" applyFill="1" applyBorder="1" applyAlignment="1">
      <alignment horizontal="center" vertical="center"/>
    </xf>
    <xf numFmtId="0" fontId="12" fillId="0" borderId="1" xfId="19" quotePrefix="1" applyFont="1" applyBorder="1" applyAlignment="1">
      <alignment horizontal="left" vertical="center" wrapText="1"/>
    </xf>
    <xf numFmtId="164" fontId="13" fillId="0" borderId="1" xfId="17" applyFont="1" applyBorder="1" applyAlignment="1">
      <alignment vertical="center"/>
    </xf>
    <xf numFmtId="173" fontId="27" fillId="2" borderId="1" xfId="1" applyNumberFormat="1" applyFont="1" applyFill="1" applyBorder="1" applyAlignment="1">
      <alignment vertical="center"/>
    </xf>
    <xf numFmtId="0" fontId="27" fillId="0" borderId="1" xfId="0" quotePrefix="1" applyFont="1" applyBorder="1" applyAlignment="1">
      <alignment vertical="center" wrapText="1"/>
    </xf>
    <xf numFmtId="173" fontId="66" fillId="0" borderId="1" xfId="1" applyNumberFormat="1" applyFont="1" applyFill="1" applyBorder="1" applyAlignment="1">
      <alignment horizontal="center" vertical="center"/>
    </xf>
    <xf numFmtId="173" fontId="71" fillId="0" borderId="1" xfId="1" applyNumberFormat="1" applyFont="1" applyFill="1" applyBorder="1" applyAlignment="1">
      <alignment horizontal="center" vertical="center"/>
    </xf>
    <xf numFmtId="0" fontId="27" fillId="0" borderId="1" xfId="0" quotePrefix="1" applyFont="1" applyBorder="1" applyAlignment="1">
      <alignment horizontal="left" vertical="center" wrapText="1"/>
    </xf>
    <xf numFmtId="0" fontId="27" fillId="0" borderId="1" xfId="26" applyNumberFormat="1" applyFont="1" applyFill="1" applyBorder="1" applyAlignment="1">
      <alignment horizontal="center" vertical="center"/>
    </xf>
    <xf numFmtId="164" fontId="27" fillId="0" borderId="1" xfId="17" applyFont="1" applyFill="1" applyBorder="1" applyAlignment="1">
      <alignment vertical="center"/>
    </xf>
    <xf numFmtId="166" fontId="27" fillId="0" borderId="1" xfId="17" applyNumberFormat="1" applyFont="1" applyFill="1" applyBorder="1" applyAlignment="1">
      <alignment horizontal="left" vertical="center"/>
    </xf>
    <xf numFmtId="166" fontId="27" fillId="0" borderId="1" xfId="17" applyNumberFormat="1" applyFont="1" applyFill="1" applyBorder="1" applyAlignment="1">
      <alignment vertical="center"/>
    </xf>
    <xf numFmtId="173" fontId="13" fillId="0" borderId="1" xfId="1" applyNumberFormat="1" applyFont="1" applyFill="1" applyBorder="1" applyAlignment="1">
      <alignment vertical="center"/>
    </xf>
    <xf numFmtId="0" fontId="72" fillId="0" borderId="1" xfId="0" applyFont="1" applyBorder="1" applyAlignment="1">
      <alignment horizontal="center" vertical="center" wrapText="1"/>
    </xf>
    <xf numFmtId="0" fontId="66" fillId="0" borderId="1" xfId="19" applyFont="1" applyBorder="1" applyAlignment="1">
      <alignment horizontal="left" vertical="center" wrapText="1"/>
    </xf>
    <xf numFmtId="164" fontId="27" fillId="0" borderId="1" xfId="0" applyNumberFormat="1" applyFont="1" applyBorder="1" applyAlignment="1">
      <alignment vertical="center"/>
    </xf>
    <xf numFmtId="164" fontId="13" fillId="0" borderId="1" xfId="17" applyFont="1" applyFill="1" applyBorder="1" applyAlignment="1">
      <alignment horizontal="left" vertical="center"/>
    </xf>
    <xf numFmtId="165" fontId="27" fillId="0" borderId="1" xfId="0" applyNumberFormat="1" applyFont="1" applyBorder="1" applyAlignment="1">
      <alignment vertical="center"/>
    </xf>
    <xf numFmtId="173" fontId="9" fillId="0" borderId="0" xfId="1" applyNumberFormat="1" applyFont="1" applyAlignment="1">
      <alignment vertical="center"/>
    </xf>
    <xf numFmtId="0" fontId="13" fillId="0" borderId="5" xfId="0" applyFont="1" applyBorder="1" applyAlignment="1">
      <alignment horizontal="center" vertical="center"/>
    </xf>
    <xf numFmtId="49" fontId="27" fillId="0" borderId="1" xfId="24" applyNumberFormat="1" applyFont="1" applyBorder="1" applyAlignment="1">
      <alignment horizontal="left" vertical="center" wrapText="1"/>
    </xf>
    <xf numFmtId="164" fontId="27" fillId="0" borderId="7" xfId="25" applyFont="1" applyFill="1" applyBorder="1" applyAlignment="1">
      <alignment horizontal="center" vertical="center"/>
    </xf>
    <xf numFmtId="0" fontId="73" fillId="0" borderId="1" xfId="0" applyFont="1" applyBorder="1" applyAlignment="1">
      <alignment horizontal="center" vertical="center"/>
    </xf>
    <xf numFmtId="164" fontId="73" fillId="0" borderId="7" xfId="25" applyFont="1" applyFill="1" applyBorder="1" applyAlignment="1">
      <alignment horizontal="center" vertical="center"/>
    </xf>
    <xf numFmtId="41" fontId="27" fillId="2" borderId="1" xfId="2" applyFont="1" applyFill="1" applyBorder="1" applyAlignment="1">
      <alignment vertical="center"/>
    </xf>
    <xf numFmtId="0" fontId="27" fillId="0" borderId="5" xfId="24" applyFont="1" applyBorder="1" applyAlignment="1">
      <alignment horizontal="left" vertical="center" wrapText="1"/>
    </xf>
    <xf numFmtId="164" fontId="27" fillId="0" borderId="1" xfId="25" applyFont="1" applyFill="1" applyBorder="1" applyAlignment="1">
      <alignment vertical="center"/>
    </xf>
    <xf numFmtId="0" fontId="13" fillId="10" borderId="4" xfId="0" applyFont="1" applyFill="1" applyBorder="1" applyAlignment="1">
      <alignment horizontal="right" vertical="center"/>
    </xf>
    <xf numFmtId="164" fontId="13" fillId="10" borderId="4" xfId="17" applyFont="1" applyFill="1" applyBorder="1" applyAlignment="1">
      <alignment horizontal="right" vertical="center"/>
    </xf>
    <xf numFmtId="164" fontId="13" fillId="10" borderId="4" xfId="17" applyFont="1" applyFill="1" applyBorder="1" applyAlignment="1">
      <alignment horizontal="left" vertical="center"/>
    </xf>
    <xf numFmtId="173" fontId="13" fillId="10" borderId="1" xfId="0" applyNumberFormat="1" applyFont="1" applyFill="1" applyBorder="1" applyAlignment="1">
      <alignment horizontal="right" vertical="center"/>
    </xf>
    <xf numFmtId="0" fontId="13" fillId="5" borderId="1" xfId="0" quotePrefix="1" applyFont="1" applyFill="1" applyBorder="1" applyAlignment="1">
      <alignment horizontal="right" vertical="center"/>
    </xf>
    <xf numFmtId="0" fontId="13" fillId="5" borderId="1" xfId="0" quotePrefix="1" applyFont="1" applyFill="1" applyBorder="1" applyAlignment="1">
      <alignment horizontal="right" vertical="center" wrapText="1"/>
    </xf>
    <xf numFmtId="0" fontId="12" fillId="5" borderId="4" xfId="0" applyFont="1" applyFill="1" applyBorder="1" applyAlignment="1">
      <alignment horizontal="center" vertical="center"/>
    </xf>
    <xf numFmtId="0" fontId="12" fillId="5" borderId="1" xfId="0" applyFont="1" applyFill="1" applyBorder="1" applyAlignment="1">
      <alignment horizontal="center" vertical="center"/>
    </xf>
    <xf numFmtId="164" fontId="12" fillId="5" borderId="1" xfId="17" applyFont="1" applyFill="1" applyBorder="1" applyAlignment="1">
      <alignment horizontal="left" vertical="center"/>
    </xf>
    <xf numFmtId="164" fontId="13" fillId="5" borderId="1" xfId="17" applyFont="1" applyFill="1" applyBorder="1" applyAlignment="1">
      <alignment vertical="center"/>
    </xf>
    <xf numFmtId="166" fontId="13" fillId="5" borderId="1" xfId="17" applyNumberFormat="1" applyFont="1" applyFill="1" applyBorder="1" applyAlignment="1">
      <alignment horizontal="center" vertical="center"/>
    </xf>
    <xf numFmtId="166" fontId="13" fillId="5" borderId="1" xfId="17" applyNumberFormat="1" applyFont="1" applyFill="1" applyBorder="1" applyAlignment="1">
      <alignment horizontal="left" vertical="center" wrapText="1"/>
    </xf>
    <xf numFmtId="166" fontId="13" fillId="5" borderId="1" xfId="17" applyNumberFormat="1" applyFont="1" applyFill="1" applyBorder="1" applyAlignment="1">
      <alignment vertical="center"/>
    </xf>
    <xf numFmtId="165" fontId="13" fillId="5" borderId="1" xfId="0" applyNumberFormat="1" applyFont="1" applyFill="1" applyBorder="1" applyAlignment="1">
      <alignment horizontal="center" vertical="center"/>
    </xf>
    <xf numFmtId="0" fontId="13" fillId="5" borderId="1" xfId="0" applyFont="1" applyFill="1" applyBorder="1" applyAlignment="1">
      <alignment vertical="center"/>
    </xf>
    <xf numFmtId="1" fontId="13" fillId="5" borderId="1" xfId="0" applyNumberFormat="1" applyFont="1" applyFill="1" applyBorder="1" applyAlignment="1">
      <alignment horizontal="center" vertical="center"/>
    </xf>
    <xf numFmtId="0" fontId="13" fillId="5" borderId="1" xfId="0" applyFont="1" applyFill="1" applyBorder="1" applyAlignment="1">
      <alignment horizontal="center" vertical="center" wrapText="1"/>
    </xf>
    <xf numFmtId="0" fontId="12" fillId="0" borderId="0" xfId="19" applyFont="1" applyAlignment="1">
      <alignment horizontal="left" vertical="center" wrapText="1"/>
    </xf>
    <xf numFmtId="0" fontId="13" fillId="0" borderId="0" xfId="0" applyFont="1" applyAlignment="1">
      <alignment vertical="center"/>
    </xf>
    <xf numFmtId="173" fontId="13" fillId="0" borderId="0" xfId="1" applyNumberFormat="1" applyFont="1" applyAlignment="1">
      <alignment vertical="center"/>
    </xf>
    <xf numFmtId="166" fontId="27" fillId="0" borderId="0" xfId="17" applyNumberFormat="1" applyFont="1" applyBorder="1" applyAlignment="1">
      <alignment vertical="center"/>
    </xf>
    <xf numFmtId="166" fontId="27" fillId="2" borderId="0" xfId="17" applyNumberFormat="1" applyFont="1" applyFill="1" applyBorder="1" applyAlignment="1">
      <alignment horizontal="left" vertical="center"/>
    </xf>
    <xf numFmtId="166" fontId="73" fillId="0" borderId="0" xfId="17" applyNumberFormat="1" applyFont="1" applyBorder="1" applyAlignment="1">
      <alignment vertical="center"/>
    </xf>
    <xf numFmtId="168" fontId="13" fillId="2" borderId="0" xfId="18" applyNumberFormat="1" applyFont="1" applyFill="1" applyAlignment="1">
      <alignment vertical="center"/>
    </xf>
    <xf numFmtId="0" fontId="13" fillId="2" borderId="0" xfId="0" applyFont="1" applyFill="1" applyAlignment="1">
      <alignment vertical="center"/>
    </xf>
    <xf numFmtId="0" fontId="16" fillId="0" borderId="0" xfId="0" applyFont="1" applyAlignment="1">
      <alignment vertical="center"/>
    </xf>
    <xf numFmtId="168" fontId="12" fillId="0" borderId="0" xfId="18" applyNumberFormat="1" applyFont="1" applyAlignment="1">
      <alignment vertical="center"/>
    </xf>
    <xf numFmtId="0" fontId="16" fillId="2" borderId="0" xfId="0" applyFont="1" applyFill="1" applyAlignment="1">
      <alignment horizontal="left" vertical="center"/>
    </xf>
    <xf numFmtId="165" fontId="13" fillId="0" borderId="0" xfId="0" applyNumberFormat="1" applyFont="1" applyAlignment="1">
      <alignment vertical="center"/>
    </xf>
    <xf numFmtId="168" fontId="74" fillId="0" borderId="0" xfId="18" applyNumberFormat="1" applyFont="1" applyAlignment="1">
      <alignment vertical="center"/>
    </xf>
    <xf numFmtId="173" fontId="13" fillId="2" borderId="0" xfId="1" applyNumberFormat="1" applyFont="1" applyFill="1" applyAlignment="1">
      <alignment vertical="center"/>
    </xf>
    <xf numFmtId="168" fontId="13" fillId="0" borderId="0" xfId="0" applyNumberFormat="1" applyFont="1" applyAlignment="1">
      <alignment vertical="center"/>
    </xf>
    <xf numFmtId="2" fontId="13" fillId="2" borderId="0" xfId="0" applyNumberFormat="1" applyFont="1" applyFill="1" applyAlignment="1">
      <alignment vertical="center"/>
    </xf>
    <xf numFmtId="0" fontId="12" fillId="0" borderId="0" xfId="19" applyFont="1" applyAlignment="1">
      <alignment horizontal="right" vertical="center" wrapText="1"/>
    </xf>
    <xf numFmtId="165" fontId="27" fillId="0" borderId="0" xfId="0" applyNumberFormat="1" applyFont="1" applyAlignment="1">
      <alignment vertical="center" wrapText="1"/>
    </xf>
    <xf numFmtId="0" fontId="13" fillId="0" borderId="0" xfId="0" applyFont="1" applyAlignment="1">
      <alignment horizontal="left" vertical="center"/>
    </xf>
    <xf numFmtId="0" fontId="60" fillId="0" borderId="0" xfId="0" applyFont="1" applyAlignment="1">
      <alignment vertical="center"/>
    </xf>
    <xf numFmtId="173" fontId="12" fillId="0" borderId="0" xfId="1" applyNumberFormat="1" applyFont="1" applyAlignment="1">
      <alignment vertical="center"/>
    </xf>
    <xf numFmtId="168" fontId="66" fillId="2" borderId="0" xfId="0" applyNumberFormat="1" applyFont="1" applyFill="1" applyAlignment="1">
      <alignment horizontal="left" vertical="center"/>
    </xf>
    <xf numFmtId="0" fontId="27" fillId="0" borderId="0" xfId="0" applyFont="1" applyAlignment="1">
      <alignment vertical="center"/>
    </xf>
    <xf numFmtId="168" fontId="60" fillId="0" borderId="0" xfId="0" applyNumberFormat="1" applyFont="1" applyAlignment="1">
      <alignment vertical="center"/>
    </xf>
    <xf numFmtId="165" fontId="13" fillId="0" borderId="0" xfId="18" applyFont="1" applyFill="1" applyAlignment="1">
      <alignment vertical="center"/>
    </xf>
    <xf numFmtId="168" fontId="12" fillId="0" borderId="0" xfId="18" applyNumberFormat="1" applyFont="1" applyAlignment="1">
      <alignment horizontal="left" vertical="center"/>
    </xf>
    <xf numFmtId="165" fontId="16" fillId="0" borderId="0" xfId="18" applyFont="1" applyAlignment="1">
      <alignment horizontal="center" vertical="center"/>
    </xf>
    <xf numFmtId="165" fontId="12" fillId="2" borderId="0" xfId="18" applyFont="1" applyFill="1" applyAlignment="1">
      <alignment horizontal="left" vertical="center"/>
    </xf>
    <xf numFmtId="165" fontId="12" fillId="0" borderId="0" xfId="18" applyFont="1" applyAlignment="1">
      <alignment vertical="center"/>
    </xf>
    <xf numFmtId="165" fontId="12" fillId="0" borderId="0" xfId="18" applyFont="1" applyAlignment="1">
      <alignment horizontal="center" vertical="center"/>
    </xf>
    <xf numFmtId="165" fontId="13" fillId="0" borderId="0" xfId="18"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vertical="center" wrapText="1"/>
    </xf>
    <xf numFmtId="0" fontId="70" fillId="0" borderId="0" xfId="20" applyFont="1" applyAlignment="1">
      <alignment vertical="center" wrapText="1"/>
    </xf>
    <xf numFmtId="168" fontId="13" fillId="0" borderId="0" xfId="18" applyNumberFormat="1" applyFont="1" applyFill="1" applyAlignment="1">
      <alignment horizontal="left" vertical="center"/>
    </xf>
    <xf numFmtId="168" fontId="12" fillId="2" borderId="0" xfId="18" applyNumberFormat="1" applyFont="1" applyFill="1" applyBorder="1" applyAlignment="1">
      <alignment vertical="center"/>
    </xf>
    <xf numFmtId="165" fontId="16" fillId="0" borderId="0" xfId="18" applyFont="1" applyAlignment="1">
      <alignment vertical="center"/>
    </xf>
    <xf numFmtId="165" fontId="13" fillId="0" borderId="0" xfId="18" applyFont="1" applyAlignment="1">
      <alignment vertical="center"/>
    </xf>
    <xf numFmtId="0" fontId="12" fillId="0" borderId="0" xfId="1" applyNumberFormat="1" applyFont="1" applyFill="1" applyAlignment="1">
      <alignment vertical="center"/>
    </xf>
    <xf numFmtId="0" fontId="13" fillId="2" borderId="0" xfId="20" applyFont="1" applyFill="1" applyAlignment="1">
      <alignment vertical="center" wrapText="1"/>
    </xf>
    <xf numFmtId="49" fontId="27" fillId="0" borderId="0" xfId="0" applyNumberFormat="1" applyFont="1" applyAlignment="1">
      <alignment vertical="center" wrapText="1"/>
    </xf>
    <xf numFmtId="165" fontId="13" fillId="0" borderId="0" xfId="18" applyFont="1" applyFill="1" applyAlignment="1">
      <alignment horizontal="left" vertical="center"/>
    </xf>
    <xf numFmtId="165" fontId="12" fillId="0" borderId="0" xfId="18" applyFont="1" applyBorder="1" applyAlignment="1">
      <alignment horizontal="left" vertical="center"/>
    </xf>
    <xf numFmtId="165" fontId="16" fillId="2" borderId="0" xfId="18" applyFont="1" applyFill="1" applyAlignment="1">
      <alignment horizontal="left" vertical="center"/>
    </xf>
    <xf numFmtId="165" fontId="16" fillId="0" borderId="0" xfId="18" applyFont="1" applyAlignment="1">
      <alignment horizontal="left" vertical="center"/>
    </xf>
    <xf numFmtId="0" fontId="27" fillId="0" borderId="0" xfId="0" applyFont="1" applyAlignment="1">
      <alignment horizontal="left" vertical="center"/>
    </xf>
    <xf numFmtId="168" fontId="66" fillId="0" borderId="0" xfId="0" applyNumberFormat="1" applyFont="1" applyAlignment="1">
      <alignment horizontal="center" vertical="center"/>
    </xf>
    <xf numFmtId="0" fontId="60" fillId="0" borderId="0" xfId="0" applyFont="1" applyAlignment="1">
      <alignment horizontal="center" vertical="center"/>
    </xf>
    <xf numFmtId="0" fontId="60" fillId="2" borderId="0" xfId="0" applyFont="1" applyFill="1" applyAlignment="1">
      <alignment horizontal="left" vertical="center"/>
    </xf>
    <xf numFmtId="0" fontId="12" fillId="2" borderId="0" xfId="1" applyNumberFormat="1" applyFont="1" applyFill="1" applyAlignment="1">
      <alignment horizontal="left" vertical="center"/>
    </xf>
    <xf numFmtId="0" fontId="12" fillId="2" borderId="0" xfId="0" applyFont="1" applyFill="1" applyAlignment="1">
      <alignment vertical="center"/>
    </xf>
    <xf numFmtId="0" fontId="12" fillId="0" borderId="0" xfId="0" applyFont="1" applyAlignment="1">
      <alignment vertical="center"/>
    </xf>
    <xf numFmtId="0" fontId="13" fillId="2" borderId="0" xfId="20" applyFont="1" applyFill="1" applyAlignment="1">
      <alignment horizontal="left" vertical="center" wrapText="1"/>
    </xf>
    <xf numFmtId="15" fontId="66" fillId="0" borderId="0" xfId="0" applyNumberFormat="1" applyFont="1" applyAlignment="1">
      <alignment horizontal="left" vertical="center"/>
    </xf>
    <xf numFmtId="164" fontId="66" fillId="0" borderId="0" xfId="0" applyNumberFormat="1" applyFont="1" applyAlignment="1">
      <alignment horizontal="center" vertical="center"/>
    </xf>
    <xf numFmtId="0" fontId="66" fillId="0" borderId="0" xfId="0" applyFont="1" applyAlignment="1">
      <alignment horizontal="center" vertical="center"/>
    </xf>
    <xf numFmtId="0" fontId="66" fillId="2" borderId="0" xfId="0" applyFont="1" applyFill="1" applyAlignment="1">
      <alignment horizontal="left" vertical="center"/>
    </xf>
    <xf numFmtId="0" fontId="13" fillId="2" borderId="0" xfId="20" applyFont="1" applyFill="1" applyAlignment="1">
      <alignment vertical="center"/>
    </xf>
    <xf numFmtId="164" fontId="66" fillId="0" borderId="0" xfId="17" applyFont="1" applyBorder="1" applyAlignment="1">
      <alignment vertical="center"/>
    </xf>
    <xf numFmtId="9" fontId="60" fillId="0" borderId="0" xfId="0" applyNumberFormat="1" applyFont="1" applyAlignment="1">
      <alignment vertical="center"/>
    </xf>
    <xf numFmtId="165" fontId="66" fillId="2" borderId="0" xfId="0" applyNumberFormat="1" applyFont="1" applyFill="1" applyAlignment="1">
      <alignment horizontal="left" vertical="center"/>
    </xf>
    <xf numFmtId="0" fontId="27" fillId="0" borderId="0" xfId="18" applyNumberFormat="1" applyFont="1" applyFill="1" applyAlignment="1">
      <alignment vertical="center"/>
    </xf>
    <xf numFmtId="173" fontId="12" fillId="0" borderId="0" xfId="1" applyNumberFormat="1" applyFont="1" applyBorder="1" applyAlignment="1">
      <alignment horizontal="center" vertical="center"/>
    </xf>
    <xf numFmtId="165" fontId="13" fillId="0" borderId="0" xfId="18" applyFont="1" applyBorder="1" applyAlignment="1">
      <alignment horizontal="center" vertical="center"/>
    </xf>
    <xf numFmtId="165" fontId="13" fillId="2" borderId="0" xfId="18" applyFont="1" applyFill="1" applyBorder="1" applyAlignment="1">
      <alignment horizontal="left" vertical="center"/>
    </xf>
    <xf numFmtId="165" fontId="27" fillId="0" borderId="0" xfId="18" applyFont="1" applyFill="1" applyAlignment="1">
      <alignment horizontal="left" vertical="center"/>
    </xf>
    <xf numFmtId="165" fontId="66" fillId="0" borderId="0" xfId="18" applyFont="1" applyBorder="1" applyAlignment="1">
      <alignment horizontal="center" vertical="center"/>
    </xf>
    <xf numFmtId="165" fontId="27" fillId="0" borderId="0" xfId="18" applyFont="1" applyBorder="1" applyAlignment="1">
      <alignment horizontal="center" vertical="center"/>
    </xf>
    <xf numFmtId="165" fontId="27" fillId="2" borderId="0" xfId="18" applyFont="1" applyFill="1" applyBorder="1" applyAlignment="1">
      <alignment horizontal="left" vertical="center"/>
    </xf>
    <xf numFmtId="0" fontId="27" fillId="2" borderId="0" xfId="0" applyFont="1" applyFill="1" applyAlignment="1">
      <alignment horizontal="left" vertical="center"/>
    </xf>
    <xf numFmtId="165" fontId="13" fillId="2" borderId="0" xfId="18" applyFont="1" applyFill="1" applyAlignment="1">
      <alignment horizontal="left" vertical="center"/>
    </xf>
    <xf numFmtId="0" fontId="14" fillId="2" borderId="0" xfId="0" applyFont="1" applyFill="1" applyAlignment="1">
      <alignment horizontal="left" vertical="center"/>
    </xf>
    <xf numFmtId="173" fontId="9" fillId="5" borderId="1" xfId="1" applyNumberFormat="1" applyFont="1" applyFill="1" applyBorder="1" applyAlignment="1">
      <alignment vertical="center"/>
    </xf>
    <xf numFmtId="168" fontId="66" fillId="2" borderId="1" xfId="18" applyNumberFormat="1" applyFont="1" applyFill="1" applyBorder="1" applyAlignment="1">
      <alignment vertical="center"/>
    </xf>
    <xf numFmtId="164" fontId="75" fillId="2" borderId="1" xfId="17" applyFont="1" applyFill="1" applyBorder="1" applyAlignment="1">
      <alignment horizontal="center" vertical="center"/>
    </xf>
    <xf numFmtId="164" fontId="66" fillId="2" borderId="1" xfId="17" applyFont="1" applyFill="1" applyBorder="1" applyAlignment="1">
      <alignment horizontal="center" vertical="center"/>
    </xf>
    <xf numFmtId="168" fontId="27" fillId="2" borderId="1" xfId="18" applyNumberFormat="1" applyFont="1" applyFill="1" applyBorder="1" applyAlignment="1">
      <alignment horizontal="center" vertical="center"/>
    </xf>
    <xf numFmtId="166" fontId="9" fillId="0" borderId="1" xfId="9" applyNumberFormat="1" applyFont="1" applyBorder="1" applyAlignment="1">
      <alignment horizontal="center" vertical="center"/>
    </xf>
    <xf numFmtId="0" fontId="36" fillId="0" borderId="0" xfId="0" applyFont="1" applyAlignment="1">
      <alignment horizontal="center" vertical="center"/>
    </xf>
    <xf numFmtId="2" fontId="15" fillId="0" borderId="1" xfId="9" applyNumberFormat="1" applyFont="1" applyBorder="1">
      <alignment vertical="center"/>
    </xf>
    <xf numFmtId="2" fontId="15" fillId="2" borderId="1" xfId="9" applyNumberFormat="1" applyFont="1" applyFill="1" applyBorder="1">
      <alignment vertical="center"/>
    </xf>
    <xf numFmtId="41" fontId="41" fillId="0" borderId="0" xfId="2" applyFont="1" applyAlignment="1">
      <alignment horizontal="left" vertical="center"/>
    </xf>
    <xf numFmtId="41" fontId="48" fillId="0" borderId="1" xfId="2" applyFont="1" applyBorder="1" applyAlignment="1">
      <alignment vertical="center"/>
    </xf>
    <xf numFmtId="2" fontId="36" fillId="0" borderId="2" xfId="20" applyNumberFormat="1" applyFont="1" applyBorder="1" applyAlignment="1">
      <alignment horizontal="right" vertical="center" shrinkToFit="1"/>
    </xf>
    <xf numFmtId="1" fontId="36" fillId="2" borderId="1" xfId="22" applyNumberFormat="1" applyFont="1" applyFill="1" applyBorder="1" applyAlignment="1">
      <alignment horizontal="right" vertical="center" shrinkToFit="1"/>
    </xf>
    <xf numFmtId="169" fontId="16" fillId="0" borderId="0" xfId="0" applyNumberFormat="1" applyFont="1" applyAlignment="1">
      <alignment horizontal="left" vertical="center"/>
    </xf>
    <xf numFmtId="164" fontId="66" fillId="0" borderId="1" xfId="17" applyFont="1" applyFill="1" applyBorder="1" applyAlignment="1">
      <alignment vertical="center"/>
    </xf>
    <xf numFmtId="0" fontId="66" fillId="0" borderId="1" xfId="26" applyNumberFormat="1" applyFont="1" applyFill="1" applyBorder="1" applyAlignment="1">
      <alignment horizontal="center" vertical="center"/>
    </xf>
    <xf numFmtId="43" fontId="13" fillId="10" borderId="1" xfId="1" applyFont="1" applyFill="1" applyBorder="1" applyAlignment="1">
      <alignment horizontal="right" vertical="center"/>
    </xf>
    <xf numFmtId="169" fontId="27" fillId="0" borderId="0" xfId="0" applyNumberFormat="1" applyFont="1" applyAlignment="1">
      <alignment vertical="center"/>
    </xf>
    <xf numFmtId="38" fontId="22" fillId="0" borderId="0" xfId="9" applyNumberFormat="1">
      <alignment vertical="center"/>
    </xf>
    <xf numFmtId="41" fontId="22" fillId="0" borderId="0" xfId="2" applyFont="1" applyAlignment="1">
      <alignment vertical="center"/>
    </xf>
    <xf numFmtId="0" fontId="2" fillId="0" borderId="0" xfId="9" applyFont="1">
      <alignment vertical="center"/>
    </xf>
    <xf numFmtId="173" fontId="9" fillId="0" borderId="0" xfId="0" applyNumberFormat="1" applyFont="1" applyAlignment="1">
      <alignment vertical="center"/>
    </xf>
    <xf numFmtId="164" fontId="9" fillId="11" borderId="0" xfId="0" applyNumberFormat="1" applyFont="1" applyFill="1" applyAlignment="1">
      <alignment vertical="center"/>
    </xf>
    <xf numFmtId="43" fontId="58" fillId="2" borderId="0" xfId="0" applyNumberFormat="1" applyFont="1" applyFill="1" applyAlignment="1">
      <alignment horizontal="left" vertical="center"/>
    </xf>
    <xf numFmtId="43" fontId="8" fillId="7" borderId="1" xfId="0" applyNumberFormat="1" applyFont="1" applyFill="1" applyBorder="1" applyAlignment="1">
      <alignment horizontal="center" vertical="center" wrapText="1"/>
    </xf>
    <xf numFmtId="43" fontId="10" fillId="7" borderId="1" xfId="1" applyFont="1" applyFill="1" applyBorder="1" applyAlignment="1">
      <alignment horizontal="center" vertical="center" wrapText="1"/>
    </xf>
    <xf numFmtId="43" fontId="38" fillId="0" borderId="0" xfId="0" applyNumberFormat="1" applyFont="1" applyAlignment="1">
      <alignment vertical="center"/>
    </xf>
    <xf numFmtId="43" fontId="55" fillId="0" borderId="0" xfId="1" applyFont="1" applyFill="1" applyAlignment="1">
      <alignment horizontal="left" vertical="center"/>
    </xf>
    <xf numFmtId="43" fontId="62" fillId="0" borderId="0" xfId="1" applyFont="1" applyFill="1" applyAlignment="1">
      <alignment horizontal="left" vertical="center"/>
    </xf>
    <xf numFmtId="43" fontId="15" fillId="0" borderId="0" xfId="0" applyNumberFormat="1" applyFont="1" applyAlignment="1">
      <alignment horizontal="center" vertical="center" wrapText="1"/>
    </xf>
    <xf numFmtId="43" fontId="15" fillId="0" borderId="0" xfId="1" applyFont="1" applyFill="1" applyAlignment="1">
      <alignment vertical="center"/>
    </xf>
    <xf numFmtId="43" fontId="15" fillId="0" borderId="0" xfId="1" applyFont="1" applyFill="1" applyAlignment="1">
      <alignment horizontal="left" vertical="center"/>
    </xf>
    <xf numFmtId="43" fontId="14" fillId="0" borderId="0" xfId="18" applyNumberFormat="1" applyFont="1" applyFill="1" applyAlignment="1">
      <alignment horizontal="left" vertical="center"/>
    </xf>
    <xf numFmtId="166" fontId="22" fillId="0" borderId="0" xfId="7" applyNumberFormat="1"/>
    <xf numFmtId="0" fontId="1" fillId="0" borderId="0" xfId="7" applyFont="1"/>
    <xf numFmtId="9" fontId="15" fillId="2" borderId="1" xfId="0" applyNumberFormat="1" applyFont="1" applyFill="1" applyBorder="1" applyAlignment="1">
      <alignment horizontal="center" vertical="top" wrapText="1"/>
    </xf>
    <xf numFmtId="0" fontId="8" fillId="2" borderId="1" xfId="3" applyFont="1" applyFill="1" applyBorder="1" applyAlignment="1">
      <alignment horizontal="left" vertical="top" wrapText="1"/>
    </xf>
    <xf numFmtId="0" fontId="15" fillId="2" borderId="1" xfId="0" applyFont="1" applyFill="1" applyBorder="1" applyAlignment="1">
      <alignment horizontal="left" vertical="top" wrapText="1"/>
    </xf>
    <xf numFmtId="49" fontId="15" fillId="2" borderId="1" xfId="0" applyNumberFormat="1" applyFont="1" applyFill="1" applyBorder="1" applyAlignment="1">
      <alignment horizontal="center" vertical="top" wrapText="1"/>
    </xf>
    <xf numFmtId="0" fontId="8" fillId="2" borderId="1" xfId="0" applyFont="1" applyFill="1" applyBorder="1" applyAlignment="1">
      <alignment horizontal="left" vertical="top" wrapText="1"/>
    </xf>
    <xf numFmtId="0" fontId="15" fillId="2" borderId="1" xfId="6" applyFont="1" applyFill="1" applyBorder="1" applyAlignment="1">
      <alignment horizontal="center" vertical="top" wrapText="1"/>
    </xf>
    <xf numFmtId="0" fontId="15" fillId="2" borderId="1" xfId="0" applyFont="1" applyFill="1" applyBorder="1" applyAlignment="1">
      <alignment vertical="top" wrapText="1"/>
    </xf>
    <xf numFmtId="0" fontId="15" fillId="2" borderId="1" xfId="3" applyFont="1" applyFill="1" applyBorder="1" applyAlignment="1">
      <alignment horizontal="left" vertical="top" wrapText="1"/>
    </xf>
    <xf numFmtId="0" fontId="15" fillId="2" borderId="1" xfId="0" applyFont="1" applyFill="1" applyBorder="1" applyAlignment="1">
      <alignment horizontal="center" vertical="top" wrapText="1"/>
    </xf>
    <xf numFmtId="49" fontId="15" fillId="2" borderId="1" xfId="0" applyNumberFormat="1" applyFont="1" applyFill="1" applyBorder="1" applyAlignment="1">
      <alignment horizontal="left" vertical="top" wrapText="1"/>
    </xf>
    <xf numFmtId="0" fontId="8" fillId="2" borderId="1" xfId="0" applyFont="1" applyFill="1" applyBorder="1" applyAlignment="1">
      <alignment horizontal="center" vertical="top" wrapText="1"/>
    </xf>
    <xf numFmtId="165" fontId="8" fillId="2" borderId="1" xfId="18" applyFont="1" applyFill="1" applyBorder="1" applyAlignment="1">
      <alignment horizontal="center" vertical="top"/>
    </xf>
    <xf numFmtId="168" fontId="8" fillId="2" borderId="1" xfId="18" applyNumberFormat="1" applyFont="1" applyFill="1" applyBorder="1" applyAlignment="1">
      <alignment horizontal="center" vertical="top" wrapText="1"/>
    </xf>
    <xf numFmtId="164" fontId="8" fillId="2" borderId="1" xfId="17" applyFont="1" applyFill="1" applyBorder="1" applyAlignment="1">
      <alignment horizontal="center" vertical="top" wrapText="1"/>
    </xf>
    <xf numFmtId="0" fontId="8" fillId="2" borderId="1" xfId="0" quotePrefix="1" applyFont="1" applyFill="1" applyBorder="1" applyAlignment="1">
      <alignment horizontal="center" vertical="top" wrapText="1"/>
    </xf>
    <xf numFmtId="0" fontId="8" fillId="2" borderId="1" xfId="0" applyFont="1" applyFill="1" applyBorder="1" applyAlignment="1">
      <alignment horizontal="center" vertical="top"/>
    </xf>
    <xf numFmtId="3" fontId="8" fillId="2" borderId="1" xfId="0" applyNumberFormat="1" applyFont="1" applyFill="1" applyBorder="1" applyAlignment="1">
      <alignment horizontal="center" vertical="top" wrapText="1"/>
    </xf>
    <xf numFmtId="3" fontId="15" fillId="2" borderId="1" xfId="0" applyNumberFormat="1" applyFont="1" applyFill="1" applyBorder="1" applyAlignment="1">
      <alignment horizontal="center" vertical="top" wrapText="1"/>
    </xf>
    <xf numFmtId="0" fontId="15" fillId="2" borderId="7" xfId="0" applyFont="1" applyFill="1" applyBorder="1" applyAlignment="1">
      <alignment horizontal="center" vertical="top" wrapText="1"/>
    </xf>
    <xf numFmtId="0" fontId="15" fillId="2" borderId="1" xfId="0" applyFont="1" applyFill="1" applyBorder="1" applyAlignment="1">
      <alignment horizontal="center" vertical="top"/>
    </xf>
    <xf numFmtId="164" fontId="15" fillId="2" borderId="1" xfId="17" applyFont="1" applyFill="1" applyBorder="1" applyAlignment="1">
      <alignment horizontal="left" vertical="top" wrapText="1"/>
    </xf>
    <xf numFmtId="9" fontId="8" fillId="2" borderId="1" xfId="0" applyNumberFormat="1" applyFont="1" applyFill="1" applyBorder="1" applyAlignment="1">
      <alignment horizontal="center" vertical="top" wrapText="1"/>
    </xf>
    <xf numFmtId="2" fontId="8" fillId="2" borderId="1" xfId="17" applyNumberFormat="1" applyFont="1" applyFill="1" applyBorder="1" applyAlignment="1">
      <alignment horizontal="center" vertical="top" wrapText="1"/>
    </xf>
    <xf numFmtId="0" fontId="15" fillId="2" borderId="7" xfId="0" applyFont="1" applyFill="1" applyBorder="1" applyAlignment="1">
      <alignment horizontal="center" vertical="top"/>
    </xf>
    <xf numFmtId="4" fontId="8" fillId="2" borderId="1" xfId="0" applyNumberFormat="1" applyFont="1" applyFill="1" applyBorder="1" applyAlignment="1">
      <alignment horizontal="center" vertical="top" wrapText="1"/>
    </xf>
    <xf numFmtId="0" fontId="15" fillId="2" borderId="1" xfId="17" applyNumberFormat="1" applyFont="1" applyFill="1" applyBorder="1" applyAlignment="1">
      <alignment horizontal="center" vertical="top"/>
    </xf>
    <xf numFmtId="165" fontId="15" fillId="2" borderId="1" xfId="4" applyNumberFormat="1" applyFont="1" applyFill="1" applyBorder="1" applyAlignment="1">
      <alignment horizontal="left" vertical="top" wrapText="1"/>
    </xf>
    <xf numFmtId="167" fontId="15" fillId="0" borderId="1" xfId="2" applyNumberFormat="1" applyFont="1" applyFill="1" applyBorder="1" applyAlignment="1">
      <alignment horizontal="left" vertical="top" wrapText="1"/>
    </xf>
    <xf numFmtId="41" fontId="8" fillId="2" borderId="1" xfId="2" applyFont="1" applyFill="1" applyBorder="1" applyAlignment="1">
      <alignment horizontal="left" vertical="top" wrapText="1"/>
    </xf>
    <xf numFmtId="41" fontId="8" fillId="7" borderId="1" xfId="2" applyFont="1" applyFill="1" applyBorder="1" applyAlignment="1">
      <alignment horizontal="left" vertical="top" wrapText="1"/>
    </xf>
    <xf numFmtId="49" fontId="56" fillId="2" borderId="0" xfId="0" applyNumberFormat="1" applyFont="1" applyFill="1" applyAlignment="1">
      <alignment horizontal="left" vertical="center"/>
    </xf>
    <xf numFmtId="49" fontId="8" fillId="7" borderId="1"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49" fontId="8" fillId="7" borderId="1" xfId="1" applyNumberFormat="1" applyFont="1" applyFill="1" applyBorder="1" applyAlignment="1">
      <alignment horizontal="center" vertical="center" wrapText="1"/>
    </xf>
    <xf numFmtId="0" fontId="8" fillId="2" borderId="1" xfId="0" applyFont="1" applyFill="1" applyBorder="1" applyAlignment="1">
      <alignment vertical="top" wrapText="1"/>
    </xf>
    <xf numFmtId="168" fontId="8" fillId="2" borderId="1" xfId="18" applyNumberFormat="1" applyFont="1" applyFill="1" applyBorder="1" applyAlignment="1">
      <alignment horizontal="left" vertical="top"/>
    </xf>
    <xf numFmtId="164" fontId="15" fillId="2" borderId="1" xfId="17" applyFont="1" applyFill="1" applyBorder="1" applyAlignment="1">
      <alignment horizontal="left" vertical="top"/>
    </xf>
    <xf numFmtId="165" fontId="14" fillId="2" borderId="1" xfId="0" applyNumberFormat="1" applyFont="1" applyFill="1" applyBorder="1" applyAlignment="1">
      <alignment horizontal="left" vertical="top" wrapText="1"/>
    </xf>
    <xf numFmtId="164" fontId="8" fillId="2" borderId="1" xfId="17" applyFont="1" applyFill="1" applyBorder="1" applyAlignment="1">
      <alignment horizontal="left" vertical="top"/>
    </xf>
    <xf numFmtId="49" fontId="8" fillId="2" borderId="1" xfId="0" applyNumberFormat="1" applyFont="1" applyFill="1" applyBorder="1" applyAlignment="1">
      <alignment horizontal="left" vertical="top" wrapText="1"/>
    </xf>
    <xf numFmtId="165" fontId="8" fillId="2" borderId="1" xfId="18" applyFont="1" applyFill="1" applyBorder="1" applyAlignment="1">
      <alignment horizontal="left" vertical="top"/>
    </xf>
    <xf numFmtId="168" fontId="14" fillId="2" borderId="0" xfId="18" applyNumberFormat="1" applyFont="1" applyFill="1" applyAlignment="1">
      <alignment horizontal="left" vertical="top"/>
    </xf>
    <xf numFmtId="41" fontId="14" fillId="0" borderId="0" xfId="2" applyFont="1" applyAlignment="1">
      <alignment horizontal="left" vertical="top"/>
    </xf>
    <xf numFmtId="2" fontId="15" fillId="0" borderId="1" xfId="3" applyNumberFormat="1" applyFont="1" applyBorder="1" applyAlignment="1">
      <alignment horizontal="left" vertical="top" wrapText="1"/>
    </xf>
    <xf numFmtId="169" fontId="8" fillId="2" borderId="1" xfId="0" quotePrefix="1" applyNumberFormat="1" applyFont="1" applyFill="1" applyBorder="1" applyAlignment="1">
      <alignment horizontal="left" vertical="top" wrapText="1"/>
    </xf>
    <xf numFmtId="169" fontId="15" fillId="2" borderId="1" xfId="0" applyNumberFormat="1" applyFont="1" applyFill="1" applyBorder="1" applyAlignment="1">
      <alignment horizontal="left" vertical="top" wrapText="1"/>
    </xf>
    <xf numFmtId="165" fontId="9" fillId="2" borderId="1" xfId="0" applyNumberFormat="1" applyFont="1" applyFill="1" applyBorder="1" applyAlignment="1">
      <alignment horizontal="left" vertical="top" wrapText="1"/>
    </xf>
    <xf numFmtId="168" fontId="15" fillId="2" borderId="1" xfId="18" applyNumberFormat="1" applyFont="1" applyFill="1" applyBorder="1" applyAlignment="1">
      <alignment horizontal="left" vertical="top"/>
    </xf>
    <xf numFmtId="167" fontId="8" fillId="2" borderId="1" xfId="0" applyNumberFormat="1" applyFont="1" applyFill="1" applyBorder="1" applyAlignment="1">
      <alignment horizontal="left" vertical="top" wrapText="1"/>
    </xf>
    <xf numFmtId="165" fontId="15" fillId="2" borderId="1" xfId="18" applyFont="1" applyFill="1" applyBorder="1" applyAlignment="1">
      <alignment horizontal="left" vertical="top" wrapText="1"/>
    </xf>
    <xf numFmtId="168" fontId="15" fillId="2" borderId="1" xfId="18" applyNumberFormat="1" applyFont="1" applyFill="1" applyBorder="1" applyAlignment="1">
      <alignment horizontal="left" vertical="top" wrapText="1"/>
    </xf>
    <xf numFmtId="173" fontId="15" fillId="2" borderId="1" xfId="18" applyNumberFormat="1" applyFont="1" applyFill="1" applyBorder="1" applyAlignment="1">
      <alignment horizontal="left" vertical="top" wrapText="1"/>
    </xf>
    <xf numFmtId="0" fontId="8" fillId="2" borderId="1" xfId="4" applyFont="1" applyFill="1" applyBorder="1" applyAlignment="1">
      <alignment horizontal="left" vertical="top" wrapText="1"/>
    </xf>
    <xf numFmtId="169" fontId="8" fillId="2" borderId="1" xfId="0" applyNumberFormat="1" applyFont="1" applyFill="1" applyBorder="1" applyAlignment="1">
      <alignment horizontal="left" vertical="top" wrapText="1"/>
    </xf>
    <xf numFmtId="168" fontId="14" fillId="2" borderId="1" xfId="18" applyNumberFormat="1" applyFont="1" applyFill="1" applyBorder="1" applyAlignment="1">
      <alignment horizontal="left" vertical="top" wrapText="1"/>
    </xf>
    <xf numFmtId="165" fontId="8" fillId="2" borderId="1" xfId="17" applyNumberFormat="1" applyFont="1" applyFill="1" applyBorder="1" applyAlignment="1">
      <alignment horizontal="left" vertical="top"/>
    </xf>
    <xf numFmtId="42" fontId="15" fillId="2" borderId="1" xfId="17" applyNumberFormat="1" applyFont="1" applyFill="1" applyBorder="1" applyAlignment="1">
      <alignment horizontal="left" vertical="top"/>
    </xf>
    <xf numFmtId="0" fontId="8" fillId="2" borderId="1" xfId="19" quotePrefix="1" applyFont="1" applyFill="1" applyBorder="1" applyAlignment="1">
      <alignment horizontal="left" vertical="top"/>
    </xf>
    <xf numFmtId="3" fontId="77" fillId="2" borderId="1" xfId="19" quotePrefix="1" applyNumberFormat="1" applyFont="1" applyFill="1" applyBorder="1" applyAlignment="1">
      <alignment horizontal="left" vertical="top" wrapText="1"/>
    </xf>
    <xf numFmtId="164" fontId="14" fillId="0" borderId="1" xfId="0" applyNumberFormat="1" applyFont="1" applyBorder="1" applyAlignment="1">
      <alignment horizontal="left" vertical="top"/>
    </xf>
    <xf numFmtId="0" fontId="77" fillId="2" borderId="1" xfId="19" quotePrefix="1" applyFont="1" applyFill="1" applyBorder="1" applyAlignment="1">
      <alignment horizontal="left" vertical="top"/>
    </xf>
    <xf numFmtId="43" fontId="14" fillId="0" borderId="1" xfId="0" applyNumberFormat="1" applyFont="1" applyBorder="1" applyAlignment="1">
      <alignment horizontal="left" vertical="top" wrapText="1"/>
    </xf>
    <xf numFmtId="2" fontId="15" fillId="2" borderId="1" xfId="3" applyNumberFormat="1" applyFont="1" applyFill="1" applyBorder="1" applyAlignment="1">
      <alignment horizontal="left" vertical="top" wrapText="1"/>
    </xf>
    <xf numFmtId="39" fontId="15" fillId="2" borderId="1" xfId="4" applyNumberFormat="1" applyFont="1" applyFill="1" applyBorder="1" applyAlignment="1">
      <alignment horizontal="left" vertical="top" wrapText="1"/>
    </xf>
    <xf numFmtId="167" fontId="15" fillId="2" borderId="1" xfId="2" applyNumberFormat="1" applyFont="1" applyFill="1" applyBorder="1" applyAlignment="1">
      <alignment horizontal="left" vertical="top" wrapText="1"/>
    </xf>
    <xf numFmtId="167" fontId="8" fillId="2" borderId="1" xfId="2" applyNumberFormat="1" applyFont="1" applyFill="1" applyBorder="1" applyAlignment="1">
      <alignment horizontal="left" vertical="top" wrapText="1"/>
    </xf>
    <xf numFmtId="165" fontId="8" fillId="2" borderId="1" xfId="4" applyNumberFormat="1" applyFont="1" applyFill="1" applyBorder="1" applyAlignment="1">
      <alignment horizontal="left" vertical="top" wrapText="1"/>
    </xf>
    <xf numFmtId="2" fontId="8" fillId="2" borderId="1" xfId="3" applyNumberFormat="1" applyFont="1" applyFill="1" applyBorder="1" applyAlignment="1">
      <alignment horizontal="left" vertical="top" wrapText="1"/>
    </xf>
    <xf numFmtId="167" fontId="8" fillId="0" borderId="1" xfId="2" applyNumberFormat="1" applyFont="1" applyFill="1" applyBorder="1" applyAlignment="1">
      <alignment horizontal="left" vertical="top" wrapText="1"/>
    </xf>
    <xf numFmtId="167" fontId="8" fillId="7" borderId="1" xfId="2" applyNumberFormat="1" applyFont="1" applyFill="1" applyBorder="1" applyAlignment="1">
      <alignment horizontal="left" vertical="top" wrapText="1"/>
    </xf>
    <xf numFmtId="3" fontId="77" fillId="2" borderId="1" xfId="19" quotePrefix="1" applyNumberFormat="1" applyFont="1" applyFill="1" applyBorder="1" applyAlignment="1">
      <alignment horizontal="center" vertical="top" wrapText="1"/>
    </xf>
    <xf numFmtId="49" fontId="8" fillId="0" borderId="1" xfId="0" applyNumberFormat="1" applyFont="1" applyBorder="1" applyAlignment="1">
      <alignment horizontal="center" vertical="top" wrapText="1"/>
    </xf>
    <xf numFmtId="49" fontId="8" fillId="2" borderId="1" xfId="3" applyNumberFormat="1" applyFont="1" applyFill="1" applyBorder="1" applyAlignment="1">
      <alignment horizontal="center" vertical="top" wrapText="1"/>
    </xf>
    <xf numFmtId="1" fontId="15" fillId="2" borderId="1" xfId="17" applyNumberFormat="1" applyFont="1" applyFill="1" applyBorder="1" applyAlignment="1">
      <alignment horizontal="center" vertical="top" wrapText="1"/>
    </xf>
    <xf numFmtId="49" fontId="15" fillId="0" borderId="1" xfId="0" applyNumberFormat="1" applyFont="1" applyBorder="1" applyAlignment="1">
      <alignment horizontal="center" vertical="top" wrapText="1"/>
    </xf>
    <xf numFmtId="169" fontId="8" fillId="0" borderId="1" xfId="0" applyNumberFormat="1" applyFont="1" applyBorder="1" applyAlignment="1">
      <alignment horizontal="center" vertical="top" wrapText="1"/>
    </xf>
    <xf numFmtId="169" fontId="8" fillId="0" borderId="1" xfId="0" applyNumberFormat="1" applyFont="1" applyBorder="1" applyAlignment="1">
      <alignment horizontal="center" vertical="top"/>
    </xf>
    <xf numFmtId="169" fontId="15" fillId="0" borderId="1" xfId="0" applyNumberFormat="1" applyFont="1" applyBorder="1" applyAlignment="1">
      <alignment horizontal="center" vertical="top"/>
    </xf>
    <xf numFmtId="165" fontId="15" fillId="7" borderId="1" xfId="4" applyNumberFormat="1" applyFont="1" applyFill="1" applyBorder="1" applyAlignment="1">
      <alignment horizontal="center" vertical="top" wrapText="1"/>
    </xf>
    <xf numFmtId="49" fontId="37" fillId="2" borderId="0" xfId="0" applyNumberFormat="1" applyFont="1" applyFill="1" applyAlignment="1">
      <alignment horizontal="center" vertical="top"/>
    </xf>
    <xf numFmtId="49" fontId="57" fillId="2" borderId="0" xfId="0" applyNumberFormat="1" applyFont="1" applyFill="1" applyAlignment="1">
      <alignment horizontal="center" vertical="top"/>
    </xf>
    <xf numFmtId="49" fontId="10" fillId="7" borderId="1" xfId="0" applyNumberFormat="1" applyFont="1" applyFill="1" applyBorder="1" applyAlignment="1">
      <alignment horizontal="center" vertical="top" wrapText="1"/>
    </xf>
    <xf numFmtId="169" fontId="53" fillId="0" borderId="0" xfId="0" applyNumberFormat="1" applyFont="1" applyAlignment="1">
      <alignment horizontal="center" vertical="top"/>
    </xf>
    <xf numFmtId="169" fontId="59" fillId="0" borderId="0" xfId="0" applyNumberFormat="1" applyFont="1" applyAlignment="1">
      <alignment horizontal="center" vertical="top"/>
    </xf>
    <xf numFmtId="169" fontId="15" fillId="0" borderId="0" xfId="0" applyNumberFormat="1" applyFont="1" applyAlignment="1">
      <alignment horizontal="center" vertical="top"/>
    </xf>
    <xf numFmtId="0" fontId="37" fillId="0" borderId="0" xfId="0" applyFont="1" applyAlignment="1">
      <alignment horizontal="center" vertical="top"/>
    </xf>
    <xf numFmtId="49" fontId="8" fillId="2" borderId="1" xfId="4" applyNumberFormat="1" applyFont="1" applyFill="1" applyBorder="1" applyAlignment="1">
      <alignment vertical="top" wrapText="1"/>
    </xf>
    <xf numFmtId="0" fontId="8" fillId="2" borderId="1" xfId="3" applyFont="1" applyFill="1" applyBorder="1" applyAlignment="1">
      <alignment vertical="top" wrapText="1"/>
    </xf>
    <xf numFmtId="49" fontId="15" fillId="2" borderId="1" xfId="4" applyNumberFormat="1" applyFont="1" applyFill="1" applyBorder="1" applyAlignment="1">
      <alignment vertical="top" wrapText="1"/>
    </xf>
    <xf numFmtId="0" fontId="15" fillId="2" borderId="1" xfId="3" applyFont="1" applyFill="1" applyBorder="1" applyAlignment="1">
      <alignment vertical="top" wrapText="1"/>
    </xf>
    <xf numFmtId="49" fontId="15" fillId="2" borderId="1" xfId="0" applyNumberFormat="1" applyFont="1" applyFill="1" applyBorder="1" applyAlignment="1">
      <alignment vertical="top" wrapText="1"/>
    </xf>
    <xf numFmtId="49" fontId="8" fillId="2" borderId="1" xfId="0" applyNumberFormat="1" applyFont="1" applyFill="1" applyBorder="1" applyAlignment="1">
      <alignment vertical="top" wrapText="1"/>
    </xf>
    <xf numFmtId="49" fontId="15" fillId="2" borderId="1" xfId="3" applyNumberFormat="1" applyFont="1" applyFill="1" applyBorder="1" applyAlignment="1">
      <alignment horizontal="center" vertical="top" wrapText="1"/>
    </xf>
    <xf numFmtId="41" fontId="15" fillId="2" borderId="1" xfId="2" applyFont="1" applyFill="1" applyBorder="1" applyAlignment="1">
      <alignment horizontal="left" vertical="top" wrapText="1"/>
    </xf>
    <xf numFmtId="38" fontId="37" fillId="2" borderId="0" xfId="0" applyNumberFormat="1" applyFont="1" applyFill="1" applyAlignment="1">
      <alignment horizontal="right" vertical="center"/>
    </xf>
    <xf numFmtId="49" fontId="57" fillId="2" borderId="0" xfId="0" applyNumberFormat="1" applyFont="1" applyFill="1" applyAlignment="1">
      <alignment horizontal="right" vertical="center"/>
    </xf>
    <xf numFmtId="49" fontId="37" fillId="2" borderId="0" xfId="0" applyNumberFormat="1" applyFont="1" applyFill="1" applyAlignment="1">
      <alignment horizontal="center" vertical="top" wrapText="1"/>
    </xf>
    <xf numFmtId="49" fontId="56" fillId="2" borderId="0" xfId="0" applyNumberFormat="1" applyFont="1" applyFill="1" applyAlignment="1">
      <alignment horizontal="center" vertical="top"/>
    </xf>
    <xf numFmtId="49" fontId="53" fillId="0" borderId="0" xfId="0" applyNumberFormat="1" applyFont="1" applyAlignment="1">
      <alignment horizontal="center" vertical="top" wrapText="1"/>
    </xf>
    <xf numFmtId="49" fontId="15" fillId="0" borderId="0" xfId="0" applyNumberFormat="1" applyFont="1" applyAlignment="1">
      <alignment horizontal="center" vertical="top" wrapText="1"/>
    </xf>
    <xf numFmtId="169" fontId="12" fillId="0" borderId="0" xfId="0" applyNumberFormat="1" applyFont="1" applyAlignment="1">
      <alignment horizontal="center" vertical="top"/>
    </xf>
    <xf numFmtId="170" fontId="16" fillId="0" borderId="0" xfId="0" applyNumberFormat="1" applyFont="1" applyAlignment="1">
      <alignment horizontal="center" vertical="top"/>
    </xf>
    <xf numFmtId="169" fontId="60" fillId="0" borderId="0" xfId="0" applyNumberFormat="1" applyFont="1" applyAlignment="1">
      <alignment horizontal="center" vertical="top"/>
    </xf>
    <xf numFmtId="170" fontId="53" fillId="0" borderId="0" xfId="0" applyNumberFormat="1" applyFont="1" applyAlignment="1">
      <alignment horizontal="center" vertical="top"/>
    </xf>
    <xf numFmtId="1" fontId="53" fillId="0" borderId="0" xfId="0" applyNumberFormat="1" applyFont="1" applyAlignment="1">
      <alignment horizontal="center" vertical="top" wrapText="1"/>
    </xf>
    <xf numFmtId="2" fontId="53" fillId="0" borderId="0" xfId="0" applyNumberFormat="1" applyFont="1" applyAlignment="1">
      <alignment horizontal="center" vertical="top" wrapText="1"/>
    </xf>
    <xf numFmtId="1" fontId="53" fillId="0" borderId="0" xfId="2" applyNumberFormat="1" applyFont="1" applyFill="1" applyAlignment="1">
      <alignment horizontal="center" vertical="top" wrapText="1"/>
    </xf>
    <xf numFmtId="1" fontId="14" fillId="0" borderId="0" xfId="2" applyNumberFormat="1" applyFont="1" applyFill="1" applyAlignment="1">
      <alignment horizontal="center" vertical="top" wrapText="1"/>
    </xf>
    <xf numFmtId="0" fontId="38" fillId="0" borderId="0" xfId="0" applyFont="1" applyAlignment="1">
      <alignment horizontal="center" vertical="top"/>
    </xf>
    <xf numFmtId="49" fontId="8" fillId="7" borderId="1" xfId="0" applyNumberFormat="1" applyFont="1" applyFill="1" applyBorder="1" applyAlignment="1">
      <alignment horizontal="center" vertical="top" wrapText="1"/>
    </xf>
    <xf numFmtId="164" fontId="8" fillId="7" borderId="1" xfId="17" applyFont="1" applyFill="1" applyBorder="1" applyAlignment="1">
      <alignment horizontal="center" vertical="top"/>
    </xf>
    <xf numFmtId="164" fontId="8" fillId="7" borderId="1" xfId="17" applyFont="1" applyFill="1" applyBorder="1" applyAlignment="1">
      <alignment horizontal="left" vertical="top"/>
    </xf>
    <xf numFmtId="0" fontId="15" fillId="7" borderId="1" xfId="3" applyFont="1" applyFill="1" applyBorder="1" applyAlignment="1">
      <alignment horizontal="center" vertical="top" wrapText="1"/>
    </xf>
    <xf numFmtId="0" fontId="8" fillId="7" borderId="1" xfId="19" quotePrefix="1" applyFont="1" applyFill="1" applyBorder="1" applyAlignment="1">
      <alignment horizontal="left" vertical="top"/>
    </xf>
    <xf numFmtId="3" fontId="77" fillId="7" borderId="1" xfId="19" quotePrefix="1" applyNumberFormat="1" applyFont="1" applyFill="1" applyBorder="1" applyAlignment="1">
      <alignment horizontal="left" vertical="top" wrapText="1"/>
    </xf>
    <xf numFmtId="3" fontId="77" fillId="7" borderId="1" xfId="19" quotePrefix="1" applyNumberFormat="1" applyFont="1" applyFill="1" applyBorder="1" applyAlignment="1">
      <alignment horizontal="center" vertical="top" wrapText="1"/>
    </xf>
    <xf numFmtId="0" fontId="8" fillId="7" borderId="1" xfId="0" applyFont="1" applyFill="1" applyBorder="1" applyAlignment="1">
      <alignment vertical="center" wrapText="1"/>
    </xf>
    <xf numFmtId="0" fontId="15" fillId="7" borderId="1" xfId="0" applyFont="1" applyFill="1" applyBorder="1" applyAlignment="1">
      <alignment horizontal="left" vertical="top" wrapText="1"/>
    </xf>
    <xf numFmtId="0" fontId="15" fillId="7" borderId="1" xfId="6" applyFont="1" applyFill="1" applyBorder="1" applyAlignment="1">
      <alignment horizontal="center" vertical="top" wrapText="1"/>
    </xf>
    <xf numFmtId="0" fontId="8" fillId="7" borderId="1" xfId="0" applyFont="1" applyFill="1" applyBorder="1" applyAlignment="1">
      <alignment vertical="top" wrapText="1"/>
    </xf>
    <xf numFmtId="165" fontId="8" fillId="7" borderId="1" xfId="18" applyFont="1" applyFill="1" applyBorder="1" applyAlignment="1">
      <alignment horizontal="center" vertical="top" wrapText="1"/>
    </xf>
    <xf numFmtId="41" fontId="8" fillId="7" borderId="1" xfId="0" applyNumberFormat="1" applyFont="1" applyFill="1" applyBorder="1" applyAlignment="1">
      <alignment horizontal="center" vertical="top" wrapText="1"/>
    </xf>
    <xf numFmtId="169" fontId="15" fillId="7" borderId="1" xfId="0" applyNumberFormat="1" applyFont="1" applyFill="1" applyBorder="1" applyAlignment="1">
      <alignment horizontal="center" vertical="center"/>
    </xf>
    <xf numFmtId="49" fontId="8" fillId="7" borderId="1" xfId="0" applyNumberFormat="1" applyFont="1" applyFill="1" applyBorder="1" applyAlignment="1">
      <alignment vertical="center" wrapText="1"/>
    </xf>
    <xf numFmtId="49" fontId="8" fillId="7" borderId="1" xfId="0" applyNumberFormat="1" applyFont="1" applyFill="1" applyBorder="1" applyAlignment="1">
      <alignment horizontal="left" vertical="center" wrapText="1"/>
    </xf>
    <xf numFmtId="164" fontId="8" fillId="7" borderId="1" xfId="17" applyFont="1" applyFill="1" applyBorder="1" applyAlignment="1">
      <alignment horizontal="center" vertical="center" wrapText="1"/>
    </xf>
    <xf numFmtId="164" fontId="8" fillId="7" borderId="1" xfId="17" applyFont="1" applyFill="1" applyBorder="1" applyAlignment="1">
      <alignment horizontal="left" vertical="center" wrapText="1"/>
    </xf>
    <xf numFmtId="0" fontId="38" fillId="7" borderId="0" xfId="0" applyFont="1" applyFill="1" applyAlignment="1">
      <alignment vertical="center"/>
    </xf>
    <xf numFmtId="169" fontId="8" fillId="7" borderId="1" xfId="0" applyNumberFormat="1" applyFont="1" applyFill="1" applyBorder="1" applyAlignment="1">
      <alignment horizontal="center" vertical="center"/>
    </xf>
    <xf numFmtId="0" fontId="8" fillId="7" borderId="1" xfId="4" applyFont="1" applyFill="1" applyBorder="1" applyAlignment="1">
      <alignment vertical="center" wrapText="1"/>
    </xf>
    <xf numFmtId="0" fontId="15" fillId="7" borderId="1" xfId="4" applyFont="1" applyFill="1" applyBorder="1" applyAlignment="1">
      <alignment horizontal="left" vertical="center" wrapText="1"/>
    </xf>
    <xf numFmtId="0" fontId="15" fillId="7" borderId="1" xfId="0" applyFont="1" applyFill="1" applyBorder="1" applyAlignment="1">
      <alignment horizontal="left" vertical="center" wrapText="1"/>
    </xf>
    <xf numFmtId="9" fontId="8" fillId="7" borderId="1" xfId="0" applyNumberFormat="1" applyFont="1" applyFill="1" applyBorder="1" applyAlignment="1">
      <alignment horizontal="center" vertical="center" wrapText="1"/>
    </xf>
    <xf numFmtId="164" fontId="8" fillId="7" borderId="1" xfId="17" applyFont="1" applyFill="1" applyBorder="1" applyAlignment="1">
      <alignment horizontal="left" vertical="center"/>
    </xf>
    <xf numFmtId="49" fontId="8" fillId="7" borderId="1" xfId="0" applyNumberFormat="1" applyFont="1" applyFill="1" applyBorder="1" applyAlignment="1">
      <alignment vertical="top" wrapText="1"/>
    </xf>
    <xf numFmtId="49" fontId="8" fillId="7" borderId="1" xfId="0" applyNumberFormat="1" applyFont="1" applyFill="1" applyBorder="1" applyAlignment="1">
      <alignment horizontal="left" vertical="top" wrapText="1"/>
    </xf>
    <xf numFmtId="166" fontId="9" fillId="7" borderId="1" xfId="3" applyNumberFormat="1" applyFont="1" applyFill="1" applyBorder="1" applyAlignment="1">
      <alignment horizontal="left" vertical="center" wrapText="1"/>
    </xf>
    <xf numFmtId="168" fontId="8" fillId="7" borderId="1" xfId="18" applyNumberFormat="1" applyFont="1" applyFill="1" applyBorder="1" applyAlignment="1">
      <alignment horizontal="left" vertical="center" wrapText="1"/>
    </xf>
    <xf numFmtId="166" fontId="8" fillId="7" borderId="1" xfId="17" applyNumberFormat="1" applyFont="1" applyFill="1" applyBorder="1" applyAlignment="1">
      <alignment horizontal="left" vertical="top"/>
    </xf>
    <xf numFmtId="0" fontId="8" fillId="7" borderId="1" xfId="0" applyFont="1" applyFill="1" applyBorder="1" applyAlignment="1">
      <alignment horizontal="left" vertical="center" wrapText="1"/>
    </xf>
    <xf numFmtId="164" fontId="8" fillId="7" borderId="1" xfId="17" applyFont="1" applyFill="1" applyBorder="1" applyAlignment="1">
      <alignment horizontal="center" vertical="center"/>
    </xf>
    <xf numFmtId="166" fontId="8" fillId="7" borderId="1" xfId="17" applyNumberFormat="1" applyFont="1" applyFill="1" applyBorder="1" applyAlignment="1">
      <alignment horizontal="left" vertical="center"/>
    </xf>
    <xf numFmtId="166" fontId="8" fillId="7" borderId="1" xfId="17" applyNumberFormat="1" applyFont="1" applyFill="1" applyBorder="1" applyAlignment="1">
      <alignment horizontal="left" vertical="center" wrapText="1"/>
    </xf>
    <xf numFmtId="166" fontId="8" fillId="7" borderId="1" xfId="17" applyNumberFormat="1" applyFont="1" applyFill="1" applyBorder="1" applyAlignment="1">
      <alignment horizontal="center" vertical="top"/>
    </xf>
    <xf numFmtId="165" fontId="8" fillId="7" borderId="1" xfId="4" applyNumberFormat="1" applyFont="1" applyFill="1" applyBorder="1" applyAlignment="1">
      <alignment horizontal="left" vertical="top" wrapText="1"/>
    </xf>
    <xf numFmtId="2" fontId="8" fillId="7" borderId="1" xfId="3" applyNumberFormat="1" applyFont="1" applyFill="1" applyBorder="1" applyAlignment="1">
      <alignment horizontal="right" vertical="center" wrapText="1"/>
    </xf>
    <xf numFmtId="0" fontId="48" fillId="7" borderId="0" xfId="0" applyFont="1" applyFill="1" applyAlignment="1">
      <alignment vertical="center"/>
    </xf>
    <xf numFmtId="0" fontId="8" fillId="7" borderId="1" xfId="6" applyFont="1" applyFill="1" applyBorder="1" applyAlignment="1">
      <alignment horizontal="center" vertical="top" wrapText="1"/>
    </xf>
    <xf numFmtId="2" fontId="48" fillId="7" borderId="0" xfId="0" applyNumberFormat="1" applyFont="1" applyFill="1" applyAlignment="1">
      <alignment vertical="center"/>
    </xf>
    <xf numFmtId="0" fontId="8" fillId="7" borderId="1" xfId="0" applyFont="1" applyFill="1" applyBorder="1" applyAlignment="1">
      <alignment vertical="top"/>
    </xf>
    <xf numFmtId="0" fontId="8" fillId="7" borderId="1" xfId="0" applyFont="1" applyFill="1" applyBorder="1" applyAlignment="1">
      <alignment horizontal="left" vertical="top"/>
    </xf>
    <xf numFmtId="41" fontId="48" fillId="0" borderId="0" xfId="2" applyFont="1" applyAlignment="1">
      <alignment vertical="center"/>
    </xf>
    <xf numFmtId="41" fontId="8" fillId="0" borderId="0" xfId="2" applyFont="1" applyAlignment="1">
      <alignment horizontal="left" vertical="center"/>
    </xf>
    <xf numFmtId="170" fontId="12" fillId="0" borderId="0" xfId="0" applyNumberFormat="1" applyFont="1" applyAlignment="1">
      <alignment horizontal="right" vertical="center"/>
    </xf>
    <xf numFmtId="2" fontId="15" fillId="2" borderId="1" xfId="3" applyNumberFormat="1" applyFont="1" applyFill="1" applyBorder="1" applyAlignment="1">
      <alignment horizontal="right" vertical="top" wrapText="1"/>
    </xf>
    <xf numFmtId="2" fontId="15" fillId="0" borderId="1" xfId="3" applyNumberFormat="1" applyFont="1" applyBorder="1" applyAlignment="1">
      <alignment horizontal="right" vertical="top" wrapText="1"/>
    </xf>
    <xf numFmtId="166" fontId="9" fillId="7" borderId="1" xfId="3" applyNumberFormat="1" applyFont="1" applyFill="1" applyBorder="1" applyAlignment="1">
      <alignment horizontal="right" vertical="center" wrapText="1"/>
    </xf>
    <xf numFmtId="2" fontId="15" fillId="7" borderId="1" xfId="3" applyNumberFormat="1" applyFont="1" applyFill="1" applyBorder="1" applyAlignment="1">
      <alignment horizontal="right" vertical="top" wrapText="1"/>
    </xf>
    <xf numFmtId="2" fontId="8" fillId="0" borderId="1" xfId="3" applyNumberFormat="1" applyFont="1" applyBorder="1" applyAlignment="1">
      <alignment horizontal="right" vertical="top" wrapText="1"/>
    </xf>
    <xf numFmtId="2" fontId="15" fillId="7" borderId="1" xfId="3" applyNumberFormat="1" applyFont="1" applyFill="1" applyBorder="1" applyAlignment="1">
      <alignment horizontal="right" vertical="center" wrapText="1"/>
    </xf>
    <xf numFmtId="2" fontId="8" fillId="7" borderId="1" xfId="3" applyNumberFormat="1" applyFont="1" applyFill="1" applyBorder="1" applyAlignment="1">
      <alignment horizontal="right" vertical="top" wrapText="1"/>
    </xf>
    <xf numFmtId="166" fontId="8" fillId="7" borderId="1" xfId="17" applyNumberFormat="1" applyFont="1" applyFill="1" applyBorder="1" applyAlignment="1">
      <alignment horizontal="right" vertical="center"/>
    </xf>
    <xf numFmtId="166" fontId="9" fillId="7" borderId="1" xfId="3" applyNumberFormat="1" applyFont="1" applyFill="1" applyBorder="1" applyAlignment="1">
      <alignment horizontal="left" vertical="top" wrapText="1"/>
    </xf>
    <xf numFmtId="169" fontId="66" fillId="2" borderId="0" xfId="0" applyNumberFormat="1" applyFont="1" applyFill="1" applyAlignment="1">
      <alignment vertical="center"/>
    </xf>
    <xf numFmtId="164" fontId="9" fillId="7" borderId="1" xfId="3" applyNumberFormat="1" applyFont="1" applyFill="1" applyBorder="1" applyAlignment="1">
      <alignment horizontal="left" vertical="center" wrapText="1"/>
    </xf>
    <xf numFmtId="167" fontId="8" fillId="7" borderId="1" xfId="2" applyNumberFormat="1" applyFont="1" applyFill="1" applyBorder="1" applyAlignment="1">
      <alignment horizontal="right" vertical="center" wrapText="1"/>
    </xf>
    <xf numFmtId="164" fontId="8" fillId="7" borderId="1" xfId="17" applyFont="1" applyFill="1" applyBorder="1" applyAlignment="1">
      <alignment horizontal="left" vertical="top" wrapText="1"/>
    </xf>
    <xf numFmtId="166" fontId="8" fillId="7" borderId="1" xfId="17" applyNumberFormat="1" applyFont="1" applyFill="1" applyBorder="1" applyAlignment="1">
      <alignment horizontal="left" vertical="top" wrapText="1"/>
    </xf>
    <xf numFmtId="166" fontId="9" fillId="7" borderId="1" xfId="3" applyNumberFormat="1" applyFont="1" applyFill="1" applyBorder="1" applyAlignment="1">
      <alignment horizontal="center" vertical="center" wrapText="1"/>
    </xf>
    <xf numFmtId="2" fontId="15" fillId="7" borderId="1" xfId="3" applyNumberFormat="1" applyFont="1" applyFill="1" applyBorder="1" applyAlignment="1">
      <alignment horizontal="center" vertical="center" wrapText="1"/>
    </xf>
    <xf numFmtId="167" fontId="15" fillId="7" borderId="1" xfId="2" applyNumberFormat="1" applyFont="1" applyFill="1" applyBorder="1" applyAlignment="1">
      <alignment horizontal="center" vertical="center" wrapText="1"/>
    </xf>
    <xf numFmtId="0" fontId="38" fillId="2" borderId="1" xfId="20" applyFont="1" applyFill="1" applyBorder="1" applyAlignment="1">
      <alignment horizontal="right" vertical="center" wrapText="1"/>
    </xf>
    <xf numFmtId="174" fontId="15" fillId="2" borderId="1" xfId="18" applyNumberFormat="1" applyFont="1" applyFill="1" applyBorder="1" applyAlignment="1">
      <alignment horizontal="left" vertical="top" wrapText="1"/>
    </xf>
    <xf numFmtId="43" fontId="18" fillId="0" borderId="0" xfId="1" applyFont="1" applyAlignment="1">
      <alignment horizontal="left" vertical="center" wrapText="1"/>
    </xf>
    <xf numFmtId="41" fontId="8" fillId="7" borderId="1" xfId="0" applyNumberFormat="1" applyFont="1" applyFill="1" applyBorder="1" applyAlignment="1">
      <alignment horizontal="left" vertical="center" wrapText="1"/>
    </xf>
    <xf numFmtId="167" fontId="8" fillId="7" borderId="1" xfId="0" applyNumberFormat="1" applyFont="1" applyFill="1" applyBorder="1" applyAlignment="1">
      <alignment horizontal="center" vertical="center" wrapText="1"/>
    </xf>
    <xf numFmtId="175" fontId="8" fillId="7" borderId="1" xfId="3" applyNumberFormat="1" applyFont="1" applyFill="1" applyBorder="1" applyAlignment="1">
      <alignment horizontal="right" vertical="center" wrapText="1"/>
    </xf>
    <xf numFmtId="0" fontId="23" fillId="0" borderId="0" xfId="7" applyFont="1" applyAlignment="1">
      <alignment horizontal="center"/>
    </xf>
    <xf numFmtId="0" fontId="24" fillId="0" borderId="0" xfId="7" applyFont="1" applyAlignment="1">
      <alignment horizontal="center"/>
    </xf>
    <xf numFmtId="0" fontId="23" fillId="3" borderId="1" xfId="7" applyFont="1" applyFill="1" applyBorder="1" applyAlignment="1">
      <alignment horizontal="center" vertical="center"/>
    </xf>
    <xf numFmtId="164" fontId="23" fillId="3" borderId="1" xfId="8" applyFont="1" applyFill="1" applyBorder="1" applyAlignment="1">
      <alignment horizontal="center" vertical="center"/>
    </xf>
    <xf numFmtId="0" fontId="26" fillId="3" borderId="5" xfId="7" applyFont="1" applyFill="1" applyBorder="1" applyAlignment="1">
      <alignment horizontal="center" vertical="center" wrapText="1"/>
    </xf>
    <xf numFmtId="0" fontId="26" fillId="3" borderId="7" xfId="7" applyFont="1" applyFill="1" applyBorder="1" applyAlignment="1">
      <alignment horizontal="center" vertical="center"/>
    </xf>
    <xf numFmtId="0" fontId="26" fillId="3" borderId="7" xfId="7" applyFont="1" applyFill="1" applyBorder="1" applyAlignment="1">
      <alignment horizontal="center" vertical="center" wrapText="1"/>
    </xf>
    <xf numFmtId="0" fontId="23" fillId="3" borderId="2" xfId="7" applyFont="1" applyFill="1" applyBorder="1" applyAlignment="1">
      <alignment horizontal="center" vertical="center"/>
    </xf>
    <xf numFmtId="0" fontId="23" fillId="3" borderId="3" xfId="7" applyFont="1" applyFill="1" applyBorder="1" applyAlignment="1">
      <alignment horizontal="center" vertical="center"/>
    </xf>
    <xf numFmtId="0" fontId="23" fillId="3" borderId="4" xfId="7" applyFont="1" applyFill="1" applyBorder="1" applyAlignment="1">
      <alignment horizontal="center" vertical="center"/>
    </xf>
    <xf numFmtId="0" fontId="13" fillId="0" borderId="0" xfId="7" applyFont="1" applyAlignment="1">
      <alignment horizontal="center"/>
    </xf>
    <xf numFmtId="0" fontId="26" fillId="0" borderId="0" xfId="7" applyFont="1" applyAlignment="1">
      <alignment horizontal="center"/>
    </xf>
    <xf numFmtId="0" fontId="26" fillId="3" borderId="5" xfId="7" applyFont="1" applyFill="1" applyBorder="1" applyAlignment="1">
      <alignment horizontal="center" vertical="center"/>
    </xf>
    <xf numFmtId="0" fontId="26" fillId="3" borderId="3" xfId="7" applyFont="1" applyFill="1" applyBorder="1" applyAlignment="1">
      <alignment horizontal="center" vertical="center"/>
    </xf>
    <xf numFmtId="0" fontId="26" fillId="3" borderId="4" xfId="7" applyFont="1" applyFill="1" applyBorder="1" applyAlignment="1">
      <alignment horizontal="center" vertical="center"/>
    </xf>
    <xf numFmtId="0" fontId="26" fillId="3" borderId="1" xfId="7" applyFont="1" applyFill="1" applyBorder="1" applyAlignment="1">
      <alignment horizontal="center" vertical="center" wrapText="1"/>
    </xf>
    <xf numFmtId="0" fontId="30" fillId="8" borderId="1" xfId="9" applyFont="1" applyFill="1" applyBorder="1" applyAlignment="1">
      <alignment horizontal="center" vertical="center"/>
    </xf>
    <xf numFmtId="0" fontId="9" fillId="0" borderId="0" xfId="9" applyFont="1" applyAlignment="1">
      <alignment horizontal="center" vertical="center"/>
    </xf>
    <xf numFmtId="0" fontId="28" fillId="0" borderId="0" xfId="9" applyFont="1" applyAlignment="1">
      <alignment horizontal="center" vertical="center"/>
    </xf>
    <xf numFmtId="0" fontId="28" fillId="8" borderId="5" xfId="9" applyFont="1" applyFill="1" applyBorder="1" applyAlignment="1">
      <alignment horizontal="center" vertical="center"/>
    </xf>
    <xf numFmtId="0" fontId="28" fillId="8" borderId="7" xfId="9" applyFont="1" applyFill="1" applyBorder="1" applyAlignment="1">
      <alignment horizontal="center" vertical="center"/>
    </xf>
    <xf numFmtId="0" fontId="28" fillId="8" borderId="5" xfId="7" applyFont="1" applyFill="1" applyBorder="1" applyAlignment="1">
      <alignment horizontal="center" vertical="center" wrapText="1"/>
    </xf>
    <xf numFmtId="0" fontId="28" fillId="8" borderId="7" xfId="7" applyFont="1" applyFill="1" applyBorder="1" applyAlignment="1">
      <alignment horizontal="center" vertical="center"/>
    </xf>
    <xf numFmtId="0" fontId="28" fillId="8" borderId="7" xfId="7" applyFont="1" applyFill="1" applyBorder="1" applyAlignment="1">
      <alignment horizontal="center" vertical="center" wrapText="1"/>
    </xf>
    <xf numFmtId="0" fontId="28" fillId="8" borderId="2" xfId="9" applyFont="1" applyFill="1" applyBorder="1" applyAlignment="1">
      <alignment horizontal="center" vertical="center"/>
    </xf>
    <xf numFmtId="0" fontId="28" fillId="8" borderId="3" xfId="9" applyFont="1" applyFill="1" applyBorder="1" applyAlignment="1">
      <alignment horizontal="center" vertical="center"/>
    </xf>
    <xf numFmtId="0" fontId="28" fillId="8" borderId="4" xfId="9" applyFont="1" applyFill="1" applyBorder="1" applyAlignment="1">
      <alignment horizontal="center" vertical="center"/>
    </xf>
    <xf numFmtId="0" fontId="30" fillId="3" borderId="5" xfId="9" applyFont="1" applyFill="1" applyBorder="1" applyAlignment="1">
      <alignment horizontal="center" vertical="center" wrapText="1"/>
    </xf>
    <xf numFmtId="0" fontId="30" fillId="3" borderId="7" xfId="9" applyFont="1" applyFill="1" applyBorder="1" applyAlignment="1">
      <alignment horizontal="center" vertical="center" wrapText="1"/>
    </xf>
    <xf numFmtId="0" fontId="28" fillId="3" borderId="5" xfId="9" applyFont="1" applyFill="1" applyBorder="1" applyAlignment="1">
      <alignment horizontal="center" vertical="center"/>
    </xf>
    <xf numFmtId="0" fontId="28" fillId="3" borderId="7" xfId="9" applyFont="1" applyFill="1" applyBorder="1" applyAlignment="1">
      <alignment horizontal="center" vertical="center"/>
    </xf>
    <xf numFmtId="0" fontId="9" fillId="3" borderId="5" xfId="7" applyFont="1" applyFill="1" applyBorder="1" applyAlignment="1">
      <alignment horizontal="center" vertical="center" wrapText="1"/>
    </xf>
    <xf numFmtId="0" fontId="28" fillId="3" borderId="7" xfId="7" applyFont="1" applyFill="1" applyBorder="1" applyAlignment="1">
      <alignment horizontal="center" vertical="center"/>
    </xf>
    <xf numFmtId="0" fontId="28" fillId="3" borderId="5" xfId="7" applyFont="1" applyFill="1" applyBorder="1" applyAlignment="1">
      <alignment horizontal="center" vertical="center" wrapText="1"/>
    </xf>
    <xf numFmtId="0" fontId="28" fillId="3" borderId="7" xfId="7" applyFont="1" applyFill="1" applyBorder="1" applyAlignment="1">
      <alignment horizontal="center" vertical="center" wrapText="1"/>
    </xf>
    <xf numFmtId="0" fontId="28" fillId="3" borderId="2" xfId="9" applyFont="1" applyFill="1" applyBorder="1" applyAlignment="1">
      <alignment horizontal="center" vertical="center"/>
    </xf>
    <xf numFmtId="0" fontId="28" fillId="3" borderId="3" xfId="9" applyFont="1" applyFill="1" applyBorder="1" applyAlignment="1">
      <alignment horizontal="center" vertical="center"/>
    </xf>
    <xf numFmtId="0" fontId="28" fillId="3" borderId="4" xfId="9" applyFont="1" applyFill="1" applyBorder="1" applyAlignment="1">
      <alignment horizontal="center" vertical="center"/>
    </xf>
    <xf numFmtId="0" fontId="9" fillId="3" borderId="7" xfId="7" applyFont="1" applyFill="1" applyBorder="1" applyAlignment="1">
      <alignment horizontal="center" vertical="center" wrapText="1"/>
    </xf>
    <xf numFmtId="0" fontId="48" fillId="9" borderId="1" xfId="0" applyFont="1" applyFill="1" applyBorder="1" applyAlignment="1">
      <alignment horizontal="center" vertical="center"/>
    </xf>
    <xf numFmtId="0" fontId="12" fillId="0" borderId="0" xfId="1" applyNumberFormat="1" applyFont="1" applyFill="1" applyAlignment="1">
      <alignment horizontal="left" vertical="center" wrapText="1"/>
    </xf>
    <xf numFmtId="0" fontId="48" fillId="9" borderId="18" xfId="0" applyFont="1" applyFill="1" applyBorder="1" applyAlignment="1">
      <alignment horizontal="center" vertical="center"/>
    </xf>
    <xf numFmtId="0" fontId="48" fillId="9" borderId="19" xfId="0" applyFont="1" applyFill="1" applyBorder="1" applyAlignment="1">
      <alignment horizontal="center" vertical="center"/>
    </xf>
    <xf numFmtId="0" fontId="48" fillId="9" borderId="20" xfId="0" applyFont="1" applyFill="1" applyBorder="1" applyAlignment="1">
      <alignment horizontal="center" vertical="center"/>
    </xf>
    <xf numFmtId="0" fontId="48" fillId="9" borderId="5" xfId="0" applyFont="1" applyFill="1" applyBorder="1" applyAlignment="1">
      <alignment horizontal="center" vertical="center" wrapText="1"/>
    </xf>
    <xf numFmtId="0" fontId="48" fillId="9" borderId="6" xfId="0" applyFont="1" applyFill="1" applyBorder="1" applyAlignment="1">
      <alignment horizontal="center" vertical="center" wrapText="1"/>
    </xf>
    <xf numFmtId="0" fontId="48" fillId="9" borderId="7" xfId="0" applyFont="1" applyFill="1" applyBorder="1" applyAlignment="1">
      <alignment horizontal="center" vertical="center" wrapText="1"/>
    </xf>
    <xf numFmtId="0" fontId="48" fillId="9" borderId="2" xfId="0" applyFont="1" applyFill="1" applyBorder="1" applyAlignment="1">
      <alignment horizontal="center" vertical="center"/>
    </xf>
    <xf numFmtId="0" fontId="48" fillId="9" borderId="3" xfId="0" applyFont="1" applyFill="1" applyBorder="1" applyAlignment="1">
      <alignment horizontal="center" vertical="center"/>
    </xf>
    <xf numFmtId="0" fontId="48" fillId="9" borderId="4" xfId="0" applyFont="1" applyFill="1" applyBorder="1" applyAlignment="1">
      <alignment horizontal="center" vertical="center"/>
    </xf>
    <xf numFmtId="0" fontId="12" fillId="0" borderId="0" xfId="0" applyFont="1" applyAlignment="1">
      <alignment horizontal="left" vertical="center" wrapText="1"/>
    </xf>
    <xf numFmtId="0" fontId="9" fillId="0" borderId="0" xfId="0" applyFont="1" applyAlignment="1">
      <alignment horizontal="center" vertical="center"/>
    </xf>
    <xf numFmtId="0" fontId="48" fillId="9" borderId="5" xfId="0" applyFont="1" applyFill="1" applyBorder="1" applyAlignment="1">
      <alignment horizontal="center" vertical="center"/>
    </xf>
    <xf numFmtId="0" fontId="48" fillId="9" borderId="6" xfId="0" applyFont="1" applyFill="1" applyBorder="1" applyAlignment="1">
      <alignment horizontal="center" vertical="center"/>
    </xf>
    <xf numFmtId="0" fontId="48" fillId="9" borderId="7" xfId="0" applyFont="1" applyFill="1" applyBorder="1" applyAlignment="1">
      <alignment horizontal="center" vertical="center"/>
    </xf>
    <xf numFmtId="0" fontId="48" fillId="9" borderId="1" xfId="0" applyFont="1" applyFill="1" applyBorder="1" applyAlignment="1">
      <alignment horizontal="center" vertical="center" wrapText="1"/>
    </xf>
    <xf numFmtId="0" fontId="17" fillId="0" borderId="0" xfId="20" applyFont="1" applyAlignment="1">
      <alignment horizontal="center" vertical="center" wrapText="1"/>
    </xf>
    <xf numFmtId="1" fontId="51" fillId="0" borderId="1" xfId="20" applyNumberFormat="1" applyFont="1" applyBorder="1" applyAlignment="1">
      <alignment horizontal="center" vertical="center" shrinkToFit="1"/>
    </xf>
    <xf numFmtId="0" fontId="36" fillId="0" borderId="9" xfId="20" applyFont="1" applyBorder="1" applyAlignment="1">
      <alignment horizontal="center" vertical="center" wrapText="1"/>
    </xf>
    <xf numFmtId="0" fontId="36" fillId="0" borderId="12" xfId="20" applyFont="1" applyBorder="1" applyAlignment="1">
      <alignment horizontal="center" vertical="center" wrapText="1"/>
    </xf>
    <xf numFmtId="0" fontId="37" fillId="0" borderId="0" xfId="0" applyFont="1" applyAlignment="1">
      <alignment horizontal="left" vertical="center" wrapText="1"/>
    </xf>
    <xf numFmtId="0" fontId="37" fillId="0" borderId="1" xfId="20" applyFont="1" applyBorder="1" applyAlignment="1">
      <alignment horizontal="center" vertical="center" wrapText="1"/>
    </xf>
    <xf numFmtId="1" fontId="42" fillId="0" borderId="0" xfId="20" applyNumberFormat="1" applyFont="1" applyAlignment="1">
      <alignment horizontal="left" vertical="center" shrinkToFit="1"/>
    </xf>
    <xf numFmtId="1" fontId="43" fillId="0" borderId="0" xfId="20" applyNumberFormat="1" applyFont="1" applyAlignment="1">
      <alignment horizontal="center" vertical="center" shrinkToFit="1"/>
    </xf>
    <xf numFmtId="171" fontId="43" fillId="0" borderId="0" xfId="20" applyNumberFormat="1" applyFont="1" applyAlignment="1">
      <alignment horizontal="center" vertical="center" shrinkToFit="1"/>
    </xf>
    <xf numFmtId="172" fontId="43" fillId="0" borderId="0" xfId="20" applyNumberFormat="1" applyFont="1" applyAlignment="1">
      <alignment horizontal="center" vertical="center" shrinkToFit="1"/>
    </xf>
    <xf numFmtId="0" fontId="36" fillId="0" borderId="13" xfId="20" applyFont="1" applyBorder="1" applyAlignment="1">
      <alignment horizontal="center" vertical="center" wrapText="1"/>
    </xf>
    <xf numFmtId="0" fontId="37" fillId="0" borderId="0" xfId="1" applyNumberFormat="1" applyFont="1" applyFill="1" applyAlignment="1">
      <alignment horizontal="left" vertical="center" wrapText="1"/>
    </xf>
    <xf numFmtId="0" fontId="44" fillId="0" borderId="0" xfId="20" applyFont="1" applyAlignment="1">
      <alignment horizontal="center" vertical="center" wrapText="1"/>
    </xf>
    <xf numFmtId="0" fontId="43" fillId="0" borderId="0" xfId="20" applyFont="1" applyAlignment="1">
      <alignment horizontal="left" vertical="center" wrapText="1"/>
    </xf>
    <xf numFmtId="0" fontId="21" fillId="0" borderId="0" xfId="20" applyFont="1" applyAlignment="1">
      <alignment horizontal="center" vertical="center" wrapText="1"/>
    </xf>
    <xf numFmtId="0" fontId="17" fillId="0" borderId="0" xfId="20" applyFont="1" applyAlignment="1">
      <alignment horizontal="left" vertical="center" wrapText="1"/>
    </xf>
    <xf numFmtId="0" fontId="36" fillId="0" borderId="0" xfId="1" applyNumberFormat="1" applyFont="1" applyFill="1" applyAlignment="1">
      <alignment horizontal="left" vertical="center" wrapText="1"/>
    </xf>
    <xf numFmtId="0" fontId="8" fillId="0" borderId="0" xfId="20" applyFont="1" applyAlignment="1">
      <alignment horizontal="center" vertical="center" wrapText="1"/>
    </xf>
    <xf numFmtId="0" fontId="44" fillId="0" borderId="8" xfId="20" applyFont="1" applyBorder="1" applyAlignment="1">
      <alignment horizontal="left" vertical="center" wrapText="1"/>
    </xf>
    <xf numFmtId="0" fontId="36" fillId="0" borderId="1" xfId="20" applyFont="1" applyBorder="1" applyAlignment="1">
      <alignment horizontal="center" vertical="center" wrapText="1"/>
    </xf>
    <xf numFmtId="0" fontId="36" fillId="0" borderId="10" xfId="20" applyFont="1" applyBorder="1" applyAlignment="1">
      <alignment horizontal="center" vertical="center" wrapText="1"/>
    </xf>
    <xf numFmtId="0" fontId="36" fillId="0" borderId="11" xfId="20" applyFont="1" applyBorder="1" applyAlignment="1">
      <alignment horizontal="center" vertical="center" wrapText="1"/>
    </xf>
    <xf numFmtId="49" fontId="54" fillId="0" borderId="0" xfId="0" applyNumberFormat="1" applyFont="1" applyAlignment="1">
      <alignment horizontal="center" vertical="center"/>
    </xf>
    <xf numFmtId="0" fontId="54" fillId="0" borderId="0" xfId="0" applyFont="1" applyAlignment="1">
      <alignment horizontal="center" vertical="center"/>
    </xf>
    <xf numFmtId="49" fontId="56" fillId="2" borderId="0" xfId="0" applyNumberFormat="1" applyFont="1" applyFill="1" applyAlignment="1">
      <alignment horizontal="left" vertical="center"/>
    </xf>
    <xf numFmtId="0" fontId="15" fillId="0" borderId="0" xfId="0" applyFont="1" applyAlignment="1">
      <alignment horizontal="left" vertical="center" wrapText="1"/>
    </xf>
    <xf numFmtId="0" fontId="8" fillId="0" borderId="0" xfId="1" applyNumberFormat="1" applyFont="1" applyFill="1" applyAlignment="1">
      <alignment horizontal="left" vertical="center" wrapText="1"/>
    </xf>
    <xf numFmtId="0" fontId="15" fillId="0" borderId="0" xfId="1" applyNumberFormat="1" applyFont="1" applyFill="1" applyAlignment="1">
      <alignment horizontal="left" vertical="center" wrapText="1"/>
    </xf>
    <xf numFmtId="49" fontId="8" fillId="7" borderId="1" xfId="0" applyNumberFormat="1" applyFont="1" applyFill="1" applyBorder="1" applyAlignment="1">
      <alignment horizontal="center" vertical="center" wrapText="1"/>
    </xf>
    <xf numFmtId="49" fontId="9" fillId="7" borderId="1" xfId="0" applyNumberFormat="1" applyFont="1" applyFill="1" applyBorder="1" applyAlignment="1">
      <alignment horizontal="center" vertical="center" wrapText="1"/>
    </xf>
    <xf numFmtId="164" fontId="9" fillId="7" borderId="1" xfId="0" applyNumberFormat="1" applyFont="1" applyFill="1" applyBorder="1" applyAlignment="1">
      <alignment horizontal="center" vertical="center" wrapText="1"/>
    </xf>
    <xf numFmtId="49" fontId="8" fillId="7" borderId="2" xfId="0" applyNumberFormat="1" applyFont="1" applyFill="1" applyBorder="1" applyAlignment="1">
      <alignment horizontal="center" vertical="center" wrapText="1"/>
    </xf>
    <xf numFmtId="49" fontId="8" fillId="7" borderId="3" xfId="0" applyNumberFormat="1" applyFont="1" applyFill="1" applyBorder="1" applyAlignment="1">
      <alignment horizontal="center" vertical="center" wrapText="1"/>
    </xf>
    <xf numFmtId="49" fontId="8" fillId="7" borderId="4"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49" fontId="8" fillId="7" borderId="5" xfId="0" applyNumberFormat="1" applyFont="1" applyFill="1" applyBorder="1" applyAlignment="1">
      <alignment horizontal="center" vertical="center" wrapText="1"/>
    </xf>
    <xf numFmtId="49" fontId="8" fillId="7" borderId="6" xfId="0" applyNumberFormat="1" applyFont="1" applyFill="1" applyBorder="1" applyAlignment="1">
      <alignment horizontal="center" vertical="center" wrapText="1"/>
    </xf>
    <xf numFmtId="49" fontId="8" fillId="7" borderId="7" xfId="0" applyNumberFormat="1" applyFont="1" applyFill="1" applyBorder="1" applyAlignment="1">
      <alignment horizontal="center" vertical="center" wrapText="1"/>
    </xf>
    <xf numFmtId="49" fontId="8" fillId="7" borderId="1" xfId="1" applyNumberFormat="1" applyFont="1" applyFill="1" applyBorder="1" applyAlignment="1">
      <alignment horizontal="center" vertical="center" wrapText="1"/>
    </xf>
  </cellXfs>
  <cellStyles count="34">
    <cellStyle name="Comma" xfId="1" builtinId="3"/>
    <cellStyle name="Comma [0]" xfId="2" builtinId="6"/>
    <cellStyle name="Comma [0] 11 15 2" xfId="28"/>
    <cellStyle name="Comma [0] 11 15 2 2" xfId="29"/>
    <cellStyle name="Comma [0] 11 15 2 3" xfId="32"/>
    <cellStyle name="Comma [0] 2" xfId="8"/>
    <cellStyle name="Comma [0] 2 2" xfId="25"/>
    <cellStyle name="Comma [0] 2 3" xfId="30"/>
    <cellStyle name="Comma [0] 3" xfId="10"/>
    <cellStyle name="Comma [0] 4" xfId="14"/>
    <cellStyle name="Comma [0] 4 2" xfId="23"/>
    <cellStyle name="Comma [0] 5" xfId="17"/>
    <cellStyle name="Comma [0] 6 9 3" xfId="33"/>
    <cellStyle name="Comma 2" xfId="18"/>
    <cellStyle name="Normal" xfId="0" builtinId="0"/>
    <cellStyle name="Normal 10 2 10 2" xfId="31"/>
    <cellStyle name="Normal 2" xfId="9"/>
    <cellStyle name="Normal 2 2" xfId="19"/>
    <cellStyle name="Normal 2 4" xfId="3"/>
    <cellStyle name="Normal 3" xfId="16"/>
    <cellStyle name="Normal 3 2" xfId="21"/>
    <cellStyle name="Normal 3 3" xfId="24"/>
    <cellStyle name="Normal 3 3 2" xfId="5"/>
    <cellStyle name="Normal 3 4" xfId="4"/>
    <cellStyle name="Normal 4" xfId="27"/>
    <cellStyle name="Normal 5" xfId="6"/>
    <cellStyle name="Normal 5 2" xfId="7"/>
    <cellStyle name="Normal 6" xfId="11"/>
    <cellStyle name="Normal 6 2" xfId="13"/>
    <cellStyle name="Normal 6 2 2" xfId="20"/>
    <cellStyle name="Percent 2" xfId="12"/>
    <cellStyle name="Percent 2 2" xfId="15"/>
    <cellStyle name="Percent 2 2 2" xfId="22"/>
    <cellStyle name="Percent 2 3"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3</xdr:col>
      <xdr:colOff>71491</xdr:colOff>
      <xdr:row>2</xdr:row>
      <xdr:rowOff>149833</xdr:rowOff>
    </xdr:from>
    <xdr:ext cx="549415" cy="720090"/>
    <xdr:pic>
      <xdr:nvPicPr>
        <xdr:cNvPr id="2" name="Picture 1">
          <a:extLst>
            <a:ext uri="{FF2B5EF4-FFF2-40B4-BE49-F238E27FC236}">
              <a16:creationId xmlns:a16="http://schemas.microsoft.com/office/drawing/2014/main" xmlns="" id="{E167B4F3-7097-49B4-833C-85B213AAB1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5541" y="518133"/>
          <a:ext cx="549415" cy="7200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9:G13"/>
  <sheetViews>
    <sheetView view="pageBreakPreview" zoomScaleNormal="100" zoomScaleSheetLayoutView="100" workbookViewId="0">
      <selection activeCell="G29" sqref="G29"/>
    </sheetView>
  </sheetViews>
  <sheetFormatPr defaultColWidth="9.140625" defaultRowHeight="15" x14ac:dyDescent="0.25"/>
  <cols>
    <col min="1" max="6" width="9.140625" style="1"/>
    <col min="7" max="7" width="16.5703125" style="1" customWidth="1"/>
    <col min="8" max="16384" width="9.140625" style="1"/>
  </cols>
  <sheetData>
    <row r="9" spans="1:7" ht="21" x14ac:dyDescent="0.35">
      <c r="A9" s="708" t="s">
        <v>0</v>
      </c>
      <c r="B9" s="708"/>
      <c r="C9" s="708"/>
      <c r="D9" s="708"/>
      <c r="E9" s="708"/>
      <c r="F9" s="708"/>
      <c r="G9" s="708"/>
    </row>
    <row r="10" spans="1:7" ht="21" x14ac:dyDescent="0.35">
      <c r="A10" s="708" t="s">
        <v>550</v>
      </c>
      <c r="B10" s="708"/>
      <c r="C10" s="708"/>
      <c r="D10" s="708"/>
      <c r="E10" s="708"/>
      <c r="F10" s="708"/>
      <c r="G10" s="708"/>
    </row>
    <row r="11" spans="1:7" ht="21" x14ac:dyDescent="0.35">
      <c r="A11" s="708" t="s">
        <v>1</v>
      </c>
      <c r="B11" s="708"/>
      <c r="C11" s="708"/>
      <c r="D11" s="708"/>
      <c r="E11" s="708"/>
      <c r="F11" s="708"/>
      <c r="G11" s="708"/>
    </row>
    <row r="12" spans="1:7" ht="21" x14ac:dyDescent="0.35">
      <c r="A12" s="2"/>
      <c r="B12" s="2"/>
      <c r="C12" s="2"/>
      <c r="D12" s="2"/>
    </row>
    <row r="13" spans="1:7" ht="21" x14ac:dyDescent="0.35">
      <c r="A13" s="708" t="s">
        <v>552</v>
      </c>
      <c r="B13" s="708"/>
      <c r="C13" s="708"/>
      <c r="D13" s="708"/>
      <c r="E13" s="708"/>
      <c r="F13" s="708"/>
      <c r="G13" s="708"/>
    </row>
  </sheetData>
  <mergeCells count="4">
    <mergeCell ref="A9:G9"/>
    <mergeCell ref="A10:G10"/>
    <mergeCell ref="A11:G11"/>
    <mergeCell ref="A13:G13"/>
  </mergeCells>
  <printOptions horizontalCentered="1"/>
  <pageMargins left="0.7" right="0.7" top="0.75" bottom="0.75" header="0.3" footer="0.3"/>
  <pageSetup paperSize="5" fitToHeight="0" orientation="landscape" horizontalDpi="4294967292"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4"/>
  <sheetViews>
    <sheetView view="pageBreakPreview" zoomScale="98" zoomScaleNormal="100" zoomScaleSheetLayoutView="98" workbookViewId="0">
      <selection activeCell="C18" sqref="C18"/>
    </sheetView>
  </sheetViews>
  <sheetFormatPr defaultColWidth="9.140625" defaultRowHeight="15" x14ac:dyDescent="0.25"/>
  <cols>
    <col min="1" max="1" width="7.28515625" style="1" customWidth="1"/>
    <col min="2" max="2" width="37.140625" style="1" customWidth="1"/>
    <col min="3" max="3" width="24.42578125" style="1" customWidth="1"/>
    <col min="4" max="4" width="25.28515625" style="1" customWidth="1"/>
    <col min="5" max="5" width="15.42578125" style="1" customWidth="1"/>
    <col min="6" max="6" width="24.85546875" style="1" customWidth="1"/>
    <col min="7" max="7" width="12" style="1" customWidth="1"/>
    <col min="8" max="8" width="12.85546875" style="1" customWidth="1"/>
    <col min="9" max="16384" width="9.140625" style="1"/>
  </cols>
  <sheetData>
    <row r="3" spans="1:8" ht="20.25" x14ac:dyDescent="0.3">
      <c r="A3" s="709" t="s">
        <v>547</v>
      </c>
      <c r="B3" s="709"/>
      <c r="C3" s="709"/>
      <c r="D3" s="709"/>
      <c r="E3" s="709"/>
      <c r="F3" s="709"/>
      <c r="G3" s="709"/>
      <c r="H3" s="709"/>
    </row>
    <row r="4" spans="1:8" ht="20.25" x14ac:dyDescent="0.3">
      <c r="A4" s="709" t="s">
        <v>1</v>
      </c>
      <c r="B4" s="709"/>
      <c r="C4" s="709"/>
      <c r="D4" s="709"/>
      <c r="E4" s="709"/>
      <c r="F4" s="709"/>
      <c r="G4" s="709"/>
      <c r="H4" s="709"/>
    </row>
    <row r="5" spans="1:8" ht="20.25" x14ac:dyDescent="0.3">
      <c r="A5" s="709" t="str">
        <f>COVER!A13</f>
        <v>DATA SAMPAI DENGAN 19 SEPTEMBER 2025</v>
      </c>
      <c r="B5" s="709"/>
      <c r="C5" s="709"/>
      <c r="D5" s="709"/>
      <c r="E5" s="709"/>
      <c r="F5" s="709"/>
      <c r="G5" s="709"/>
      <c r="H5" s="709"/>
    </row>
    <row r="6" spans="1:8" ht="21" x14ac:dyDescent="0.35">
      <c r="A6" s="3"/>
      <c r="B6" s="3"/>
      <c r="C6" s="3"/>
      <c r="D6" s="3"/>
      <c r="E6" s="3"/>
      <c r="F6" s="3"/>
      <c r="G6" s="3"/>
      <c r="H6" s="3"/>
    </row>
    <row r="7" spans="1:8" s="5" customFormat="1" ht="37.5" customHeight="1" x14ac:dyDescent="0.25">
      <c r="A7" s="710" t="s">
        <v>106</v>
      </c>
      <c r="B7" s="711" t="s">
        <v>107</v>
      </c>
      <c r="C7" s="712" t="s">
        <v>108</v>
      </c>
      <c r="D7" s="712" t="s">
        <v>109</v>
      </c>
      <c r="E7" s="712" t="s">
        <v>103</v>
      </c>
      <c r="F7" s="715" t="s">
        <v>14</v>
      </c>
      <c r="G7" s="716"/>
      <c r="H7" s="717"/>
    </row>
    <row r="8" spans="1:8" s="5" customFormat="1" ht="37.5" customHeight="1" x14ac:dyDescent="0.25">
      <c r="A8" s="710"/>
      <c r="B8" s="711"/>
      <c r="C8" s="713"/>
      <c r="D8" s="714"/>
      <c r="E8" s="714"/>
      <c r="F8" s="6" t="s">
        <v>110</v>
      </c>
      <c r="G8" s="4" t="s">
        <v>111</v>
      </c>
      <c r="H8" s="7" t="s">
        <v>112</v>
      </c>
    </row>
    <row r="9" spans="1:8" s="5" customFormat="1" ht="52.5" customHeight="1" x14ac:dyDescent="0.25">
      <c r="A9" s="8" t="s">
        <v>113</v>
      </c>
      <c r="B9" s="9" t="s">
        <v>114</v>
      </c>
      <c r="C9" s="10">
        <f>'9.RFK DKP 19-09-2025'!E180</f>
        <v>41443374905</v>
      </c>
      <c r="D9" s="10">
        <f>'9.RFK DKP 19-09-2025'!G180</f>
        <v>38747515590</v>
      </c>
      <c r="E9" s="11">
        <f>D9/C9*100</f>
        <v>93.495077750835506</v>
      </c>
      <c r="F9" s="267">
        <f>'9.RFK DKP 19-09-2025'!I180</f>
        <v>30859525444.700001</v>
      </c>
      <c r="G9" s="12">
        <f>F9/C9*100</f>
        <v>74.461902572941526</v>
      </c>
      <c r="H9" s="13">
        <f>'9.RFK DKP 19-09-2025'!N180</f>
        <v>87.876793167466317</v>
      </c>
    </row>
    <row r="14" spans="1:8" x14ac:dyDescent="0.25">
      <c r="D14" s="529"/>
      <c r="E14" s="530"/>
      <c r="F14" s="530"/>
    </row>
  </sheetData>
  <mergeCells count="9">
    <mergeCell ref="A3:H3"/>
    <mergeCell ref="A4:H4"/>
    <mergeCell ref="A5:H5"/>
    <mergeCell ref="A7:A8"/>
    <mergeCell ref="B7:B8"/>
    <mergeCell ref="C7:C8"/>
    <mergeCell ref="D7:D8"/>
    <mergeCell ref="E7:E8"/>
    <mergeCell ref="F7:H7"/>
  </mergeCells>
  <printOptions horizontalCentered="1"/>
  <pageMargins left="0.511811023622047" right="0.511811023622047" top="0.74803149606299202" bottom="0.55118110236220497" header="0.31496062992126" footer="0.31496062992126"/>
  <pageSetup paperSize="5" scale="90" fitToHeight="0" orientation="landscape" horizontalDpi="429496729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16"/>
  <sheetViews>
    <sheetView view="pageBreakPreview" topLeftCell="B1" zoomScale="80" zoomScaleNormal="100" workbookViewId="0">
      <selection activeCell="G22" sqref="G22"/>
    </sheetView>
  </sheetViews>
  <sheetFormatPr defaultColWidth="9.140625" defaultRowHeight="18" x14ac:dyDescent="0.25"/>
  <cols>
    <col min="1" max="2" width="9.140625" style="14"/>
    <col min="3" max="3" width="39.85546875" style="14" customWidth="1"/>
    <col min="4" max="4" width="23" style="14" customWidth="1"/>
    <col min="5" max="5" width="16.28515625" style="14" customWidth="1"/>
    <col min="6" max="6" width="25.5703125" style="14" customWidth="1"/>
    <col min="7" max="7" width="14.28515625" style="14" customWidth="1"/>
    <col min="8" max="8" width="14.140625" style="14" customWidth="1"/>
    <col min="9" max="9" width="22.42578125" style="14" customWidth="1"/>
    <col min="10" max="10" width="26.140625" style="14" customWidth="1"/>
    <col min="11" max="16384" width="9.140625" style="14"/>
  </cols>
  <sheetData>
    <row r="3" spans="2:9" x14ac:dyDescent="0.25">
      <c r="B3" s="718" t="s">
        <v>548</v>
      </c>
      <c r="C3" s="719"/>
      <c r="D3" s="719"/>
      <c r="E3" s="719"/>
      <c r="F3" s="719"/>
      <c r="G3" s="719"/>
      <c r="H3" s="719"/>
      <c r="I3" s="719"/>
    </row>
    <row r="4" spans="2:9" x14ac:dyDescent="0.25">
      <c r="B4" s="719" t="s">
        <v>1</v>
      </c>
      <c r="C4" s="719"/>
      <c r="D4" s="719"/>
      <c r="E4" s="719"/>
      <c r="F4" s="719"/>
      <c r="G4" s="719"/>
      <c r="H4" s="719"/>
      <c r="I4" s="719"/>
    </row>
    <row r="5" spans="2:9" x14ac:dyDescent="0.25">
      <c r="B5" s="719" t="str">
        <f>COVER!A13</f>
        <v>DATA SAMPAI DENGAN 19 SEPTEMBER 2025</v>
      </c>
      <c r="C5" s="719"/>
      <c r="D5" s="719"/>
      <c r="E5" s="719"/>
      <c r="F5" s="719"/>
      <c r="G5" s="719"/>
      <c r="H5" s="719"/>
      <c r="I5" s="719"/>
    </row>
    <row r="7" spans="2:9" s="15" customFormat="1" ht="37.5" customHeight="1" x14ac:dyDescent="0.25">
      <c r="B7" s="720" t="s">
        <v>116</v>
      </c>
      <c r="C7" s="720" t="s">
        <v>117</v>
      </c>
      <c r="D7" s="712" t="s">
        <v>108</v>
      </c>
      <c r="E7" s="712" t="s">
        <v>103</v>
      </c>
      <c r="F7" s="721" t="s">
        <v>14</v>
      </c>
      <c r="G7" s="721"/>
      <c r="H7" s="722"/>
      <c r="I7" s="723" t="s">
        <v>118</v>
      </c>
    </row>
    <row r="8" spans="2:9" s="15" customFormat="1" ht="41.25" customHeight="1" x14ac:dyDescent="0.25">
      <c r="B8" s="713"/>
      <c r="C8" s="713"/>
      <c r="D8" s="713"/>
      <c r="E8" s="714"/>
      <c r="F8" s="16" t="s">
        <v>110</v>
      </c>
      <c r="G8" s="17" t="s">
        <v>111</v>
      </c>
      <c r="H8" s="7" t="s">
        <v>112</v>
      </c>
      <c r="I8" s="723"/>
    </row>
    <row r="9" spans="2:9" s="15" customFormat="1" ht="21" x14ac:dyDescent="0.25">
      <c r="B9" s="138"/>
      <c r="C9" s="138"/>
      <c r="D9" s="138"/>
      <c r="E9" s="139"/>
      <c r="F9" s="140"/>
      <c r="G9" s="141"/>
      <c r="H9" s="142"/>
      <c r="I9" s="143"/>
    </row>
    <row r="10" spans="2:9" s="15" customFormat="1" x14ac:dyDescent="0.25">
      <c r="B10" s="18" t="s">
        <v>113</v>
      </c>
      <c r="C10" s="144" t="s">
        <v>119</v>
      </c>
      <c r="D10" s="19">
        <f>'9.RFK DKP 19-09-2025'!E20</f>
        <v>24112804879</v>
      </c>
      <c r="E10" s="20">
        <f>D10/D12*100</f>
        <v>58.182532031412514</v>
      </c>
      <c r="F10" s="21">
        <f>'9.RFK DKP 19-09-2025'!I20</f>
        <v>22088035523</v>
      </c>
      <c r="G10" s="22">
        <f>F10/D10*100</f>
        <v>91.602928957620421</v>
      </c>
      <c r="H10" s="23"/>
      <c r="I10" s="24">
        <f>D10-F10</f>
        <v>2024769356</v>
      </c>
    </row>
    <row r="11" spans="2:9" ht="52.5" customHeight="1" x14ac:dyDescent="0.25">
      <c r="B11" s="25" t="s">
        <v>115</v>
      </c>
      <c r="C11" s="26" t="s">
        <v>120</v>
      </c>
      <c r="D11" s="19">
        <f>D13-D10</f>
        <v>17330570026</v>
      </c>
      <c r="E11" s="20">
        <f>D11/D12*100</f>
        <v>41.817467968587486</v>
      </c>
      <c r="F11" s="21">
        <f>F12-F10</f>
        <v>8771489921.7000008</v>
      </c>
      <c r="G11" s="22">
        <f>F11/D11*100</f>
        <v>50.6128183235789</v>
      </c>
      <c r="H11" s="27"/>
      <c r="I11" s="24">
        <f>D11-F11</f>
        <v>8559080104.2999992</v>
      </c>
    </row>
    <row r="12" spans="2:9" s="15" customFormat="1" x14ac:dyDescent="0.25">
      <c r="B12" s="28"/>
      <c r="C12" s="29" t="s">
        <v>121</v>
      </c>
      <c r="D12" s="30">
        <f>SUM(D10:D11)</f>
        <v>41443374905</v>
      </c>
      <c r="E12" s="30"/>
      <c r="F12" s="31">
        <f>'1.APBD'!F9</f>
        <v>30859525444.700001</v>
      </c>
      <c r="G12" s="32">
        <f>F12/D12*100</f>
        <v>74.461902572941526</v>
      </c>
      <c r="H12" s="33">
        <f>'9.RFK DKP 19-09-2025'!N180</f>
        <v>87.876793167466317</v>
      </c>
      <c r="I12" s="30">
        <f>I10+I11</f>
        <v>10583849460.299999</v>
      </c>
    </row>
    <row r="13" spans="2:9" x14ac:dyDescent="0.25">
      <c r="C13" s="34"/>
      <c r="D13" s="35">
        <f>'9.RFK DKP 19-09-2025'!E180</f>
        <v>41443374905</v>
      </c>
      <c r="E13" s="35"/>
      <c r="F13" s="36"/>
      <c r="G13" s="34"/>
      <c r="H13" s="34"/>
      <c r="I13" s="37"/>
    </row>
    <row r="14" spans="2:9" x14ac:dyDescent="0.25">
      <c r="C14" s="34"/>
      <c r="D14" s="34"/>
      <c r="E14" s="34"/>
      <c r="F14" s="64"/>
      <c r="G14" s="66"/>
      <c r="H14" s="34"/>
    </row>
    <row r="15" spans="2:9" x14ac:dyDescent="0.25">
      <c r="D15" s="37"/>
      <c r="E15" s="65"/>
    </row>
    <row r="16" spans="2:9" x14ac:dyDescent="0.25">
      <c r="F16" s="38"/>
    </row>
  </sheetData>
  <mergeCells count="9">
    <mergeCell ref="B3:I3"/>
    <mergeCell ref="B4:I4"/>
    <mergeCell ref="B5:I5"/>
    <mergeCell ref="B7:B8"/>
    <mergeCell ref="C7:C8"/>
    <mergeCell ref="D7:D8"/>
    <mergeCell ref="E7:E8"/>
    <mergeCell ref="F7:H7"/>
    <mergeCell ref="I7:I8"/>
  </mergeCells>
  <printOptions horizontalCentered="1"/>
  <pageMargins left="0.98425196850393704" right="0.98425196850393704" top="0.98425196850393704" bottom="0.98425196850393704" header="0.51181102362204722" footer="0.51181102362204722"/>
  <pageSetup paperSize="5" scale="90" fitToHeight="0" orientation="landscape" horizont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view="pageBreakPreview" zoomScale="87" zoomScaleNormal="100" zoomScaleSheetLayoutView="87" workbookViewId="0">
      <selection activeCell="K13" sqref="K13"/>
    </sheetView>
  </sheetViews>
  <sheetFormatPr defaultColWidth="9" defaultRowHeight="15" x14ac:dyDescent="0.25"/>
  <cols>
    <col min="1" max="1" width="7.28515625" style="39" customWidth="1"/>
    <col min="2" max="2" width="39.5703125" style="39" customWidth="1"/>
    <col min="3" max="3" width="23.5703125" style="39" customWidth="1"/>
    <col min="4" max="4" width="15" style="39" customWidth="1"/>
    <col min="5" max="5" width="21.140625" style="39" customWidth="1"/>
    <col min="6" max="6" width="12.5703125" style="39" customWidth="1"/>
    <col min="7" max="7" width="13.5703125" style="39" customWidth="1"/>
    <col min="8" max="8" width="19.140625" style="39" customWidth="1"/>
    <col min="9" max="9" width="18.7109375" style="39" customWidth="1"/>
    <col min="10" max="10" width="16.7109375" style="39" customWidth="1"/>
    <col min="11" max="15" width="9" style="39"/>
    <col min="16" max="16" width="14.140625" style="39" bestFit="1" customWidth="1"/>
    <col min="17" max="16384" width="9" style="39"/>
  </cols>
  <sheetData>
    <row r="1" spans="1:16" ht="15.75" x14ac:dyDescent="0.25">
      <c r="A1" s="725" t="s">
        <v>549</v>
      </c>
      <c r="B1" s="726"/>
      <c r="C1" s="726"/>
      <c r="D1" s="726"/>
      <c r="E1" s="726"/>
      <c r="F1" s="726"/>
      <c r="G1" s="726"/>
    </row>
    <row r="2" spans="1:16" ht="15.75" x14ac:dyDescent="0.25">
      <c r="A2" s="726" t="s">
        <v>122</v>
      </c>
      <c r="B2" s="726"/>
      <c r="C2" s="726"/>
      <c r="D2" s="726"/>
      <c r="E2" s="726"/>
      <c r="F2" s="726"/>
      <c r="G2" s="726"/>
    </row>
    <row r="3" spans="1:16" ht="15.75" x14ac:dyDescent="0.25">
      <c r="A3" s="726" t="str">
        <f>COVER!A13</f>
        <v>DATA SAMPAI DENGAN 19 SEPTEMBER 2025</v>
      </c>
      <c r="B3" s="726"/>
      <c r="C3" s="726"/>
      <c r="D3" s="726"/>
      <c r="E3" s="726"/>
      <c r="F3" s="726"/>
      <c r="G3" s="726"/>
    </row>
    <row r="4" spans="1:16" x14ac:dyDescent="0.25">
      <c r="A4" s="40"/>
      <c r="B4" s="40"/>
      <c r="C4" s="40"/>
      <c r="D4" s="40"/>
      <c r="E4" s="40"/>
      <c r="F4" s="40"/>
      <c r="G4" s="40"/>
    </row>
    <row r="5" spans="1:16" ht="26.25" customHeight="1" x14ac:dyDescent="0.25">
      <c r="A5" s="727" t="s">
        <v>116</v>
      </c>
      <c r="B5" s="727" t="s">
        <v>123</v>
      </c>
      <c r="C5" s="729" t="s">
        <v>108</v>
      </c>
      <c r="D5" s="729" t="s">
        <v>103</v>
      </c>
      <c r="E5" s="732" t="s">
        <v>14</v>
      </c>
      <c r="F5" s="733"/>
      <c r="G5" s="734"/>
      <c r="H5" s="724" t="s">
        <v>124</v>
      </c>
    </row>
    <row r="6" spans="1:16" ht="37.5" customHeight="1" x14ac:dyDescent="0.25">
      <c r="A6" s="728"/>
      <c r="B6" s="728"/>
      <c r="C6" s="730"/>
      <c r="D6" s="731"/>
      <c r="E6" s="272" t="s">
        <v>110</v>
      </c>
      <c r="F6" s="273" t="s">
        <v>111</v>
      </c>
      <c r="G6" s="274" t="s">
        <v>112</v>
      </c>
      <c r="H6" s="724"/>
    </row>
    <row r="7" spans="1:16" ht="29.25" customHeight="1" x14ac:dyDescent="0.25">
      <c r="A7" s="44">
        <v>1</v>
      </c>
      <c r="B7" s="45" t="s">
        <v>125</v>
      </c>
      <c r="C7" s="46">
        <f>'9.RFK DKP 19-09-2025'!E12</f>
        <v>29406463540</v>
      </c>
      <c r="D7" s="47">
        <f>C7/C$18*100</f>
        <v>70.955764600272005</v>
      </c>
      <c r="E7" s="48">
        <f>'9.RFK DKP 19-09-2025'!I12</f>
        <v>25666207553.700001</v>
      </c>
      <c r="F7" s="49">
        <f>E7/C7*100</f>
        <v>87.280837149246679</v>
      </c>
      <c r="G7" s="49">
        <f>'9.RFK DKP 19-09-2025'!J12</f>
        <v>87.280837149246679</v>
      </c>
      <c r="H7" s="50">
        <f>C7-E7</f>
        <v>3740255986.2999992</v>
      </c>
    </row>
    <row r="8" spans="1:16" ht="29.25" customHeight="1" x14ac:dyDescent="0.25">
      <c r="A8" s="44">
        <v>2</v>
      </c>
      <c r="B8" s="51" t="s">
        <v>126</v>
      </c>
      <c r="C8" s="46">
        <f>'9.RFK DKP 19-09-2025'!E65</f>
        <v>1655388929</v>
      </c>
      <c r="D8" s="47">
        <f t="shared" ref="D8:D17" si="0">C8/C$18*100</f>
        <v>3.9943391019544672</v>
      </c>
      <c r="E8" s="48">
        <f>'9.RFK DKP 19-09-2025'!I65</f>
        <v>0</v>
      </c>
      <c r="F8" s="503">
        <f>E8/C8*100</f>
        <v>0</v>
      </c>
      <c r="G8" s="504">
        <f>'9.RFK DKP 19-09-2025'!M52</f>
        <v>0</v>
      </c>
      <c r="H8" s="50">
        <f t="shared" ref="H8:H17" si="1">C8-E8</f>
        <v>1655388929</v>
      </c>
      <c r="I8" s="52"/>
      <c r="J8" s="53"/>
    </row>
    <row r="9" spans="1:16" ht="29.25" customHeight="1" x14ac:dyDescent="0.25">
      <c r="A9" s="44">
        <v>3</v>
      </c>
      <c r="B9" s="45" t="s">
        <v>127</v>
      </c>
      <c r="C9" s="46">
        <f>'9.RFK DKP 19-09-2025'!E54</f>
        <v>2021545895</v>
      </c>
      <c r="D9" s="47">
        <f t="shared" si="0"/>
        <v>4.8778505602740081</v>
      </c>
      <c r="E9" s="48">
        <f>'9.RFK DKP 19-09-2025'!I54</f>
        <v>1635625000</v>
      </c>
      <c r="F9" s="155">
        <f t="shared" ref="F9:F17" si="2">E9/C9*100</f>
        <v>80.909614965728977</v>
      </c>
      <c r="G9" s="49">
        <f>'9.RFK DKP 19-09-2025'!M54</f>
        <v>82.095341199265718</v>
      </c>
      <c r="H9" s="50">
        <f t="shared" si="1"/>
        <v>385920895</v>
      </c>
    </row>
    <row r="10" spans="1:16" ht="29.25" customHeight="1" x14ac:dyDescent="0.25">
      <c r="A10" s="44">
        <v>4</v>
      </c>
      <c r="B10" s="51" t="s">
        <v>128</v>
      </c>
      <c r="C10" s="46">
        <f>'9.RFK DKP 19-09-2025'!E42</f>
        <v>198344350</v>
      </c>
      <c r="D10" s="47">
        <f t="shared" si="0"/>
        <v>0.47859121139304328</v>
      </c>
      <c r="E10" s="48">
        <f>'9.RFK DKP 19-09-2025'!I42</f>
        <v>6392337</v>
      </c>
      <c r="F10" s="49">
        <f>E10/C10*100</f>
        <v>3.2228480418020475</v>
      </c>
      <c r="G10" s="155">
        <f>'9.RFK DKP 19-09-2025'!M30</f>
        <v>27.179739640292023</v>
      </c>
      <c r="H10" s="50">
        <f t="shared" si="1"/>
        <v>191952013</v>
      </c>
    </row>
    <row r="11" spans="1:16" ht="29.25" customHeight="1" x14ac:dyDescent="0.25">
      <c r="A11" s="44">
        <v>5</v>
      </c>
      <c r="B11" s="45" t="s">
        <v>129</v>
      </c>
      <c r="C11" s="46">
        <f>'9.RFK DKP 19-09-2025'!E73</f>
        <v>260865000</v>
      </c>
      <c r="D11" s="47">
        <f t="shared" si="0"/>
        <v>0.6294492198040742</v>
      </c>
      <c r="E11" s="48">
        <f>'9.RFK DKP 19-09-2025'!I73</f>
        <v>5084000</v>
      </c>
      <c r="F11" s="49">
        <f t="shared" si="2"/>
        <v>1.9489007724301843</v>
      </c>
      <c r="G11" s="155">
        <f>'9.RFK DKP 19-09-2025'!M73</f>
        <v>1.9489007724301841</v>
      </c>
      <c r="H11" s="50">
        <f t="shared" si="1"/>
        <v>255781000</v>
      </c>
      <c r="P11" s="514"/>
    </row>
    <row r="12" spans="1:16" ht="29.25" customHeight="1" x14ac:dyDescent="0.25">
      <c r="A12" s="44">
        <v>6</v>
      </c>
      <c r="B12" s="45" t="s">
        <v>130</v>
      </c>
      <c r="C12" s="46">
        <f>'9.RFK DKP 19-09-2025'!E133</f>
        <v>3534256423</v>
      </c>
      <c r="D12" s="47">
        <f t="shared" si="0"/>
        <v>8.5279165393781771</v>
      </c>
      <c r="E12" s="48">
        <f>'9.RFK DKP 19-09-2025'!I133</f>
        <v>1200635712</v>
      </c>
      <c r="F12" s="155">
        <f>E12/C12*100</f>
        <v>33.971380915843632</v>
      </c>
      <c r="G12" s="49">
        <f>'9.RFK DKP 19-09-2025'!M133</f>
        <v>37.021576121798553</v>
      </c>
      <c r="H12" s="50">
        <f t="shared" si="1"/>
        <v>2333620711</v>
      </c>
    </row>
    <row r="13" spans="1:16" ht="29.25" customHeight="1" x14ac:dyDescent="0.25">
      <c r="A13" s="44">
        <v>7</v>
      </c>
      <c r="B13" s="45" t="s">
        <v>131</v>
      </c>
      <c r="C13" s="46">
        <f>'9.RFK DKP 19-09-2025'!E164</f>
        <v>1899643320</v>
      </c>
      <c r="D13" s="47">
        <f t="shared" si="0"/>
        <v>4.5837080699979733</v>
      </c>
      <c r="E13" s="48">
        <f>'9.RFK DKP 19-09-2025'!I164</f>
        <v>1661118610</v>
      </c>
      <c r="F13" s="155">
        <f>E13/C13*100</f>
        <v>87.443710748815732</v>
      </c>
      <c r="G13" s="49">
        <f>'9.RFK DKP 19-09-2025'!M164</f>
        <v>87.448543603438168</v>
      </c>
      <c r="H13" s="50">
        <f t="shared" si="1"/>
        <v>238524710</v>
      </c>
    </row>
    <row r="14" spans="1:16" ht="29.25" customHeight="1" x14ac:dyDescent="0.25">
      <c r="A14" s="44">
        <v>8</v>
      </c>
      <c r="B14" s="45" t="s">
        <v>99</v>
      </c>
      <c r="C14" s="46">
        <f>'9.RFK DKP 19-09-2025'!E149</f>
        <v>479341412</v>
      </c>
      <c r="D14" s="47">
        <f t="shared" si="0"/>
        <v>1.1566177057220528</v>
      </c>
      <c r="E14" s="48">
        <f>'9.RFK DKP 19-09-2025'!I149</f>
        <v>198917432</v>
      </c>
      <c r="F14" s="49">
        <f>E14/C14*100</f>
        <v>41.498069438657218</v>
      </c>
      <c r="G14" s="155">
        <f>'9.RFK DKP 19-09-2025'!M149</f>
        <v>41.498069438657225</v>
      </c>
      <c r="H14" s="159">
        <f t="shared" si="1"/>
        <v>280423980</v>
      </c>
    </row>
    <row r="15" spans="1:16" ht="29.25" customHeight="1" x14ac:dyDescent="0.25">
      <c r="A15" s="44">
        <v>9</v>
      </c>
      <c r="B15" s="45" t="s">
        <v>132</v>
      </c>
      <c r="C15" s="46">
        <f>'9.RFK DKP 19-09-2025'!E80</f>
        <v>456316426</v>
      </c>
      <c r="D15" s="47">
        <f t="shared" si="0"/>
        <v>1.101060005479783</v>
      </c>
      <c r="E15" s="48">
        <f>'9.RFK DKP 19-09-2025'!I80</f>
        <v>175703432</v>
      </c>
      <c r="F15" s="155">
        <f>E15/C15*100</f>
        <v>38.504735308388831</v>
      </c>
      <c r="G15" s="155">
        <f>'9.RFK DKP 19-09-2025'!M80</f>
        <v>47.523084293594984</v>
      </c>
      <c r="H15" s="50">
        <f t="shared" si="1"/>
        <v>280612994</v>
      </c>
    </row>
    <row r="16" spans="1:16" ht="29.25" customHeight="1" x14ac:dyDescent="0.25">
      <c r="A16" s="44">
        <v>10</v>
      </c>
      <c r="B16" s="45" t="s">
        <v>133</v>
      </c>
      <c r="C16" s="46">
        <f>'9.RFK DKP 19-09-2025'!E97</f>
        <v>815514254</v>
      </c>
      <c r="D16" s="47">
        <f t="shared" si="0"/>
        <v>1.9677795446664048</v>
      </c>
      <c r="E16" s="48">
        <f>'9.RFK DKP 19-09-2025'!I97</f>
        <v>135184700</v>
      </c>
      <c r="F16" s="155">
        <f t="shared" si="2"/>
        <v>16.576620131032069</v>
      </c>
      <c r="G16" s="155">
        <f>'9.RFK DKP 19-09-2025'!M84</f>
        <v>41.33</v>
      </c>
      <c r="H16" s="50">
        <f t="shared" si="1"/>
        <v>680329554</v>
      </c>
    </row>
    <row r="17" spans="1:8" ht="29.25" customHeight="1" x14ac:dyDescent="0.25">
      <c r="A17" s="44">
        <v>11</v>
      </c>
      <c r="B17" s="45" t="s">
        <v>134</v>
      </c>
      <c r="C17" s="46">
        <f>'9.RFK DKP 19-09-2025'!E113</f>
        <v>715695356</v>
      </c>
      <c r="D17" s="47">
        <f t="shared" si="0"/>
        <v>1.7269234410580154</v>
      </c>
      <c r="E17" s="48">
        <f>'9.RFK DKP 19-09-2025'!I113</f>
        <v>174656668</v>
      </c>
      <c r="F17" s="49">
        <f t="shared" si="2"/>
        <v>24.403772713595757</v>
      </c>
      <c r="G17" s="49">
        <f>'9.RFK DKP 19-09-2025'!M113</f>
        <v>25.67712730734835</v>
      </c>
      <c r="H17" s="50">
        <f t="shared" si="1"/>
        <v>541038688</v>
      </c>
    </row>
    <row r="18" spans="1:8" ht="33.75" customHeight="1" x14ac:dyDescent="0.25">
      <c r="A18" s="45"/>
      <c r="B18" s="54" t="s">
        <v>135</v>
      </c>
      <c r="C18" s="55">
        <f>SUM(C7:C17)</f>
        <v>41443374905</v>
      </c>
      <c r="D18" s="56">
        <f>SUM(D7:D17)</f>
        <v>100</v>
      </c>
      <c r="E18" s="57">
        <f>SUM(E7:E17)</f>
        <v>30859525444.700001</v>
      </c>
      <c r="F18" s="58">
        <f>E18/C18*100</f>
        <v>74.461902572941526</v>
      </c>
      <c r="G18" s="59">
        <f>'9.RFK DKP 19-09-2025'!N180</f>
        <v>87.876793167466317</v>
      </c>
      <c r="H18" s="57">
        <f>SUM(H7:H17)</f>
        <v>10583849460.299999</v>
      </c>
    </row>
    <row r="19" spans="1:8" x14ac:dyDescent="0.25">
      <c r="C19" s="60"/>
      <c r="D19" s="60"/>
      <c r="E19" s="515"/>
      <c r="F19" s="516"/>
    </row>
    <row r="20" spans="1:8" x14ac:dyDescent="0.25">
      <c r="E20" s="63"/>
    </row>
    <row r="23" spans="1:8" x14ac:dyDescent="0.25">
      <c r="C23" s="60"/>
      <c r="D23" s="60"/>
      <c r="E23" s="61"/>
      <c r="F23" s="62"/>
    </row>
    <row r="24" spans="1:8" x14ac:dyDescent="0.25">
      <c r="C24" s="60"/>
      <c r="D24" s="60"/>
      <c r="E24" s="60"/>
      <c r="F24" s="62"/>
    </row>
    <row r="25" spans="1:8" x14ac:dyDescent="0.25">
      <c r="C25" s="60"/>
      <c r="D25" s="60"/>
      <c r="E25" s="63"/>
    </row>
  </sheetData>
  <mergeCells count="9">
    <mergeCell ref="H5:H6"/>
    <mergeCell ref="A1:G1"/>
    <mergeCell ref="A2:G2"/>
    <mergeCell ref="A3:G3"/>
    <mergeCell ref="A5:A6"/>
    <mergeCell ref="B5:B6"/>
    <mergeCell ref="C5:C6"/>
    <mergeCell ref="D5:D6"/>
    <mergeCell ref="E5:G5"/>
  </mergeCells>
  <printOptions horizontalCentered="1"/>
  <pageMargins left="0.51181102362204722" right="0.51181102362204722" top="0.74803149606299213" bottom="0.55118110236220474" header="0.31496062992125984" footer="0.31496062992125984"/>
  <pageSetup paperSize="5" scale="95" fitToHeight="0" orientation="landscape" horizontalDpi="4294967292"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view="pageBreakPreview" zoomScaleNormal="100" zoomScaleSheetLayoutView="100" workbookViewId="0">
      <selection activeCell="F25" sqref="F25"/>
    </sheetView>
  </sheetViews>
  <sheetFormatPr defaultColWidth="9" defaultRowHeight="15" x14ac:dyDescent="0.25"/>
  <cols>
    <col min="1" max="1" width="7.28515625" style="39" customWidth="1"/>
    <col min="2" max="2" width="39.5703125" style="39" customWidth="1"/>
    <col min="3" max="3" width="20.7109375" style="39" customWidth="1"/>
    <col min="4" max="4" width="23.5703125" style="39" customWidth="1"/>
    <col min="5" max="5" width="13.140625" style="39" customWidth="1"/>
    <col min="6" max="6" width="19.140625" style="39" customWidth="1"/>
    <col min="7" max="7" width="12.5703125" style="39" customWidth="1"/>
    <col min="8" max="8" width="13.5703125" style="39" customWidth="1"/>
    <col min="9" max="9" width="19.42578125" style="39" customWidth="1"/>
    <col min="10" max="10" width="18.7109375" style="39" customWidth="1"/>
    <col min="11" max="11" width="16.7109375" style="39" customWidth="1"/>
    <col min="12" max="16384" width="9" style="39"/>
  </cols>
  <sheetData>
    <row r="1" spans="1:11" ht="15.75" x14ac:dyDescent="0.25">
      <c r="A1" s="725" t="s">
        <v>218</v>
      </c>
      <c r="B1" s="726"/>
      <c r="C1" s="726"/>
      <c r="D1" s="726"/>
      <c r="E1" s="726"/>
      <c r="F1" s="726"/>
      <c r="G1" s="726"/>
      <c r="H1" s="726"/>
    </row>
    <row r="2" spans="1:11" ht="15.75" x14ac:dyDescent="0.25">
      <c r="A2" s="726" t="s">
        <v>122</v>
      </c>
      <c r="B2" s="726"/>
      <c r="C2" s="726"/>
      <c r="D2" s="726"/>
      <c r="E2" s="726"/>
      <c r="F2" s="726"/>
      <c r="G2" s="726"/>
      <c r="H2" s="726"/>
    </row>
    <row r="3" spans="1:11" ht="15.75" x14ac:dyDescent="0.25">
      <c r="A3" s="726" t="str">
        <f>COVER!A13</f>
        <v>DATA SAMPAI DENGAN 19 SEPTEMBER 2025</v>
      </c>
      <c r="B3" s="726"/>
      <c r="C3" s="726"/>
      <c r="D3" s="726"/>
      <c r="E3" s="726"/>
      <c r="F3" s="726"/>
      <c r="G3" s="726"/>
      <c r="H3" s="726"/>
    </row>
    <row r="4" spans="1:11" x14ac:dyDescent="0.25">
      <c r="A4" s="40"/>
      <c r="B4" s="40"/>
      <c r="C4" s="40"/>
      <c r="D4" s="40"/>
      <c r="E4" s="40"/>
      <c r="F4" s="40"/>
      <c r="G4" s="40"/>
      <c r="H4" s="40"/>
    </row>
    <row r="5" spans="1:11" ht="26.25" customHeight="1" x14ac:dyDescent="0.25">
      <c r="A5" s="737" t="s">
        <v>116</v>
      </c>
      <c r="B5" s="737" t="s">
        <v>123</v>
      </c>
      <c r="C5" s="739" t="s">
        <v>208</v>
      </c>
      <c r="D5" s="739" t="s">
        <v>207</v>
      </c>
      <c r="E5" s="741" t="s">
        <v>103</v>
      </c>
      <c r="F5" s="743" t="s">
        <v>14</v>
      </c>
      <c r="G5" s="744"/>
      <c r="H5" s="745"/>
      <c r="I5" s="735" t="s">
        <v>214</v>
      </c>
    </row>
    <row r="6" spans="1:11" ht="37.5" customHeight="1" x14ac:dyDescent="0.25">
      <c r="A6" s="738"/>
      <c r="B6" s="738"/>
      <c r="C6" s="740"/>
      <c r="D6" s="746"/>
      <c r="E6" s="742"/>
      <c r="F6" s="42" t="s">
        <v>110</v>
      </c>
      <c r="G6" s="43" t="s">
        <v>111</v>
      </c>
      <c r="H6" s="41" t="s">
        <v>112</v>
      </c>
      <c r="I6" s="736"/>
    </row>
    <row r="7" spans="1:11" ht="29.25" customHeight="1" x14ac:dyDescent="0.25">
      <c r="A7" s="44">
        <v>1</v>
      </c>
      <c r="B7" s="70" t="s">
        <v>196</v>
      </c>
      <c r="C7" s="46">
        <f>'5.RFK DAK 2024 '!H38</f>
        <v>15265227000</v>
      </c>
      <c r="D7" s="46">
        <f>'5.RFK DAK 2024 '!N38+'5.RFK DAK 2024 '!L37</f>
        <v>14984594465.450001</v>
      </c>
      <c r="E7" s="47">
        <f>D7/C7*100</f>
        <v>98.161622263789468</v>
      </c>
      <c r="F7" s="48">
        <f>'5.RFK DAK 2024 '!P38</f>
        <v>14983673465</v>
      </c>
      <c r="G7" s="49">
        <f>F7/C7*100</f>
        <v>98.155588940799902</v>
      </c>
      <c r="H7" s="49">
        <f>'5.RFK DAK 2024 '!T38</f>
        <v>82.078936879305758</v>
      </c>
      <c r="I7" s="75">
        <f>D7-F7</f>
        <v>921000.45000076294</v>
      </c>
    </row>
    <row r="8" spans="1:11" ht="29.25" customHeight="1" x14ac:dyDescent="0.25">
      <c r="A8" s="44">
        <v>2</v>
      </c>
      <c r="B8" s="71" t="s">
        <v>197</v>
      </c>
      <c r="C8" s="46">
        <f>'5.RFK DAK 2024 '!H50</f>
        <v>2333000000</v>
      </c>
      <c r="D8" s="46">
        <f>'5.RFK DAK 2024 '!N50+'5.RFK DAK 2024 '!L49</f>
        <v>575146352</v>
      </c>
      <c r="E8" s="47">
        <f>D8/C8*100</f>
        <v>24.65265117873982</v>
      </c>
      <c r="F8" s="48">
        <f>'5.RFK DAK 2024 '!P50</f>
        <v>561766352</v>
      </c>
      <c r="G8" s="49">
        <f>F8/C8*100</f>
        <v>24.079140677239604</v>
      </c>
      <c r="H8" s="49">
        <f>'5.RFK DAK 2024 '!T50</f>
        <v>12.472264157223158</v>
      </c>
      <c r="I8" s="75">
        <f>D8-F8</f>
        <v>13380000</v>
      </c>
      <c r="J8" s="52"/>
      <c r="K8" s="53"/>
    </row>
    <row r="9" spans="1:11" ht="29.25" customHeight="1" x14ac:dyDescent="0.25">
      <c r="A9" s="44">
        <v>3</v>
      </c>
      <c r="B9" s="70" t="s">
        <v>128</v>
      </c>
      <c r="C9" s="46">
        <f>'5.RFK DAK 2024 '!H59</f>
        <v>1000000000</v>
      </c>
      <c r="D9" s="46">
        <f>'5.RFK DAK 2024 '!N59+'5.RFK DAK 2024 '!L54+'5.RFK DAK 2024 '!L58</f>
        <v>957120000</v>
      </c>
      <c r="E9" s="47">
        <f>D9/C9*100</f>
        <v>95.712000000000003</v>
      </c>
      <c r="F9" s="48">
        <f>'5.RFK DAK 2024 '!P59</f>
        <v>926050000</v>
      </c>
      <c r="G9" s="49">
        <f>F9/C9*100</f>
        <v>92.605000000000004</v>
      </c>
      <c r="H9" s="49">
        <f>'5.RFK DAK 2024 '!T59</f>
        <v>5.2962037725424036</v>
      </c>
      <c r="I9" s="75">
        <f>D9-F9</f>
        <v>31070000</v>
      </c>
    </row>
    <row r="10" spans="1:11" ht="33.75" customHeight="1" x14ac:dyDescent="0.25">
      <c r="A10" s="45"/>
      <c r="B10" s="54" t="s">
        <v>135</v>
      </c>
      <c r="C10" s="55">
        <f>SUM(C7:C9)</f>
        <v>18598227000</v>
      </c>
      <c r="D10" s="55">
        <f>SUM(D7:D9)</f>
        <v>16516860817.450001</v>
      </c>
      <c r="E10" s="501">
        <f>D10/C10*100</f>
        <v>88.8087924588188</v>
      </c>
      <c r="F10" s="57">
        <f>SUM(F7:F9)</f>
        <v>16471489817</v>
      </c>
      <c r="G10" s="72">
        <f>F10/C10*100</f>
        <v>88.564839094608317</v>
      </c>
      <c r="H10" s="73">
        <f>'5.RFK DAK 2024 '!T60</f>
        <v>99.847404809071321</v>
      </c>
      <c r="I10" s="74">
        <f>SUM(I7:I9)</f>
        <v>45371000.450000763</v>
      </c>
    </row>
    <row r="11" spans="1:11" x14ac:dyDescent="0.25">
      <c r="C11" s="60"/>
      <c r="D11" s="60"/>
      <c r="E11" s="60"/>
    </row>
    <row r="12" spans="1:11" x14ac:dyDescent="0.25">
      <c r="C12" s="60">
        <f>C10-D10</f>
        <v>2081366182.5499992</v>
      </c>
      <c r="D12" s="60">
        <f>D10-F10</f>
        <v>45371000.450000763</v>
      </c>
      <c r="F12" s="60"/>
    </row>
    <row r="15" spans="1:11" x14ac:dyDescent="0.25">
      <c r="C15" s="60"/>
      <c r="D15" s="60"/>
      <c r="E15" s="60"/>
      <c r="F15" s="61"/>
      <c r="G15" s="62"/>
    </row>
    <row r="16" spans="1:11" x14ac:dyDescent="0.25">
      <c r="C16" s="60"/>
      <c r="D16" s="60"/>
      <c r="E16" s="60"/>
      <c r="F16" s="60"/>
      <c r="G16" s="62"/>
    </row>
    <row r="17" spans="3:6" x14ac:dyDescent="0.25">
      <c r="C17" s="60"/>
      <c r="D17" s="60"/>
      <c r="E17" s="60"/>
      <c r="F17" s="63"/>
    </row>
  </sheetData>
  <mergeCells count="10">
    <mergeCell ref="I5:I6"/>
    <mergeCell ref="A1:H1"/>
    <mergeCell ref="A2:H2"/>
    <mergeCell ref="A3:H3"/>
    <mergeCell ref="A5:A6"/>
    <mergeCell ref="B5:B6"/>
    <mergeCell ref="C5:C6"/>
    <mergeCell ref="E5:E6"/>
    <mergeCell ref="F5:H5"/>
    <mergeCell ref="D5:D6"/>
  </mergeCells>
  <printOptions horizontalCentered="1"/>
  <pageMargins left="0.511811023622047" right="0.511811023622047" top="0.74803149606299202" bottom="0.55118110236220497" header="0.31496062992126" footer="0.31496062992126"/>
  <pageSetup paperSize="5" scale="85" fitToHeight="0" orientation="landscape" horizontalDpi="429496729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04"/>
  <sheetViews>
    <sheetView view="pageBreakPreview" topLeftCell="D4" zoomScale="68" zoomScaleNormal="77" zoomScaleSheetLayoutView="68" workbookViewId="0">
      <pane ySplit="1" topLeftCell="A39" activePane="bottomLeft" state="frozen"/>
      <selection activeCell="A4" sqref="A4"/>
      <selection pane="bottomLeft" activeCell="W63" sqref="W63"/>
    </sheetView>
  </sheetViews>
  <sheetFormatPr defaultColWidth="9.140625" defaultRowHeight="15.75" x14ac:dyDescent="0.25"/>
  <cols>
    <col min="1" max="1" width="2.5703125" style="85" customWidth="1"/>
    <col min="2" max="2" width="4.5703125" style="85" customWidth="1"/>
    <col min="3" max="3" width="41.5703125" style="85" customWidth="1"/>
    <col min="4" max="4" width="14.42578125" style="85" customWidth="1"/>
    <col min="5" max="5" width="16.28515625" style="85" customWidth="1"/>
    <col min="6" max="6" width="20" style="85" customWidth="1"/>
    <col min="7" max="7" width="12.5703125" style="85" customWidth="1"/>
    <col min="8" max="8" width="24.5703125" style="85" customWidth="1"/>
    <col min="9" max="9" width="16.28515625" style="85" customWidth="1"/>
    <col min="10" max="10" width="24.85546875" style="277" customWidth="1"/>
    <col min="11" max="11" width="10.42578125" style="85" customWidth="1"/>
    <col min="12" max="12" width="22.5703125" style="85" customWidth="1"/>
    <col min="13" max="13" width="10.140625" style="85" customWidth="1"/>
    <col min="14" max="14" width="28.28515625" style="85" customWidth="1"/>
    <col min="15" max="15" width="23.5703125" style="85" customWidth="1"/>
    <col min="16" max="16" width="25.28515625" style="84" customWidth="1"/>
    <col min="17" max="17" width="14.5703125" style="85" customWidth="1"/>
    <col min="18" max="18" width="10.42578125" style="85" customWidth="1"/>
    <col min="19" max="19" width="10.42578125" style="84" customWidth="1"/>
    <col min="20" max="20" width="13.5703125" style="84" customWidth="1"/>
    <col min="21" max="21" width="17" style="85" customWidth="1"/>
    <col min="22" max="22" width="9.140625" style="85"/>
    <col min="23" max="23" width="23.85546875" style="85" bestFit="1" customWidth="1"/>
    <col min="24" max="16384" width="9.140625" style="85"/>
  </cols>
  <sheetData>
    <row r="1" spans="1:23" x14ac:dyDescent="0.25">
      <c r="A1" s="759"/>
      <c r="B1" s="759"/>
      <c r="C1" s="759"/>
      <c r="D1" s="759"/>
      <c r="E1" s="759"/>
      <c r="F1" s="759"/>
      <c r="G1" s="759"/>
      <c r="H1" s="759"/>
      <c r="I1" s="83"/>
      <c r="K1" s="83"/>
      <c r="L1" s="83"/>
      <c r="M1" s="83"/>
      <c r="N1" s="83"/>
      <c r="O1" s="83"/>
    </row>
    <row r="2" spans="1:23" x14ac:dyDescent="0.25">
      <c r="A2" s="759" t="s">
        <v>173</v>
      </c>
      <c r="B2" s="759"/>
      <c r="C2" s="759"/>
      <c r="D2" s="759"/>
      <c r="E2" s="759"/>
      <c r="F2" s="759"/>
      <c r="G2" s="759"/>
      <c r="H2" s="759"/>
      <c r="I2" s="759"/>
      <c r="J2" s="759"/>
      <c r="K2" s="759"/>
      <c r="L2" s="759"/>
      <c r="M2" s="759"/>
      <c r="N2" s="759"/>
      <c r="O2" s="759"/>
      <c r="P2" s="759"/>
      <c r="Q2" s="759"/>
      <c r="R2" s="759"/>
      <c r="S2" s="759"/>
      <c r="T2" s="759"/>
      <c r="U2" s="759"/>
    </row>
    <row r="3" spans="1:23" x14ac:dyDescent="0.25">
      <c r="A3" s="759" t="s">
        <v>219</v>
      </c>
      <c r="B3" s="759"/>
      <c r="C3" s="759"/>
      <c r="D3" s="759"/>
      <c r="E3" s="759"/>
      <c r="F3" s="759"/>
      <c r="G3" s="759"/>
      <c r="H3" s="759"/>
      <c r="I3" s="759"/>
      <c r="J3" s="759"/>
      <c r="K3" s="759"/>
      <c r="L3" s="759"/>
      <c r="M3" s="759"/>
      <c r="N3" s="759"/>
      <c r="O3" s="759"/>
      <c r="P3" s="759"/>
      <c r="Q3" s="759"/>
      <c r="R3" s="759"/>
      <c r="S3" s="759"/>
      <c r="T3" s="759"/>
      <c r="U3" s="759"/>
    </row>
    <row r="4" spans="1:23" ht="24.75" customHeight="1" x14ac:dyDescent="0.25">
      <c r="A4" s="759" t="s">
        <v>174</v>
      </c>
      <c r="B4" s="759"/>
      <c r="C4" s="759"/>
      <c r="D4" s="759"/>
      <c r="E4" s="759"/>
      <c r="F4" s="759"/>
      <c r="G4" s="759"/>
      <c r="H4" s="759"/>
      <c r="I4" s="759"/>
      <c r="J4" s="759"/>
      <c r="K4" s="759"/>
      <c r="L4" s="759"/>
      <c r="M4" s="759"/>
      <c r="N4" s="759"/>
      <c r="O4" s="759"/>
      <c r="P4" s="759"/>
      <c r="Q4" s="759"/>
      <c r="R4" s="759"/>
      <c r="S4" s="759"/>
      <c r="T4" s="759"/>
      <c r="U4" s="759"/>
    </row>
    <row r="5" spans="1:23" ht="13.5" customHeight="1" x14ac:dyDescent="0.25">
      <c r="A5" s="759"/>
      <c r="B5" s="759"/>
      <c r="C5" s="759"/>
      <c r="D5" s="759"/>
      <c r="E5" s="759"/>
      <c r="F5" s="759"/>
      <c r="G5" s="759"/>
      <c r="H5" s="759"/>
      <c r="I5" s="759"/>
      <c r="J5" s="759"/>
      <c r="K5" s="759"/>
      <c r="L5" s="759"/>
      <c r="M5" s="759"/>
      <c r="N5" s="759"/>
      <c r="O5" s="759"/>
      <c r="P5" s="759"/>
      <c r="Q5" s="759"/>
      <c r="R5" s="759"/>
      <c r="S5" s="759"/>
      <c r="T5" s="759"/>
      <c r="U5" s="759"/>
    </row>
    <row r="6" spans="1:23" x14ac:dyDescent="0.25">
      <c r="A6" s="83"/>
      <c r="B6" s="83"/>
      <c r="C6" s="83"/>
      <c r="D6" s="83"/>
      <c r="E6" s="83"/>
      <c r="F6" s="83"/>
      <c r="G6" s="83"/>
      <c r="H6" s="83"/>
      <c r="I6" s="83"/>
      <c r="J6" s="90"/>
      <c r="K6" s="83"/>
      <c r="L6" s="83"/>
      <c r="M6" s="83"/>
      <c r="N6" s="83"/>
      <c r="O6" s="83"/>
      <c r="P6" s="83"/>
      <c r="Q6" s="83"/>
      <c r="R6" s="83"/>
      <c r="S6" s="83"/>
      <c r="T6" s="83"/>
      <c r="U6" s="83"/>
    </row>
    <row r="7" spans="1:23" ht="15.6" customHeight="1" x14ac:dyDescent="0.25">
      <c r="B7" s="85" t="s">
        <v>177</v>
      </c>
      <c r="C7" s="85" t="s">
        <v>192</v>
      </c>
    </row>
    <row r="9" spans="1:23" x14ac:dyDescent="0.25">
      <c r="B9" s="747" t="s">
        <v>175</v>
      </c>
      <c r="C9" s="747" t="s">
        <v>176</v>
      </c>
      <c r="D9" s="755" t="s">
        <v>178</v>
      </c>
      <c r="E9" s="756"/>
      <c r="F9" s="756"/>
      <c r="G9" s="756"/>
      <c r="H9" s="757"/>
      <c r="I9" s="760" t="s">
        <v>179</v>
      </c>
      <c r="J9" s="760" t="s">
        <v>206</v>
      </c>
      <c r="K9" s="749" t="s">
        <v>198</v>
      </c>
      <c r="L9" s="750"/>
      <c r="M9" s="750"/>
      <c r="N9" s="751"/>
      <c r="O9" s="752" t="s">
        <v>203</v>
      </c>
      <c r="P9" s="749" t="s">
        <v>180</v>
      </c>
      <c r="Q9" s="750"/>
      <c r="R9" s="750"/>
      <c r="S9" s="750"/>
      <c r="T9" s="751"/>
      <c r="U9" s="752" t="s">
        <v>199</v>
      </c>
    </row>
    <row r="10" spans="1:23" x14ac:dyDescent="0.25">
      <c r="B10" s="747"/>
      <c r="C10" s="747"/>
      <c r="D10" s="747" t="s">
        <v>181</v>
      </c>
      <c r="E10" s="747" t="s">
        <v>182</v>
      </c>
      <c r="F10" s="747" t="s">
        <v>183</v>
      </c>
      <c r="G10" s="763" t="s">
        <v>184</v>
      </c>
      <c r="H10" s="278" t="s">
        <v>185</v>
      </c>
      <c r="I10" s="761"/>
      <c r="J10" s="761"/>
      <c r="K10" s="747" t="s">
        <v>200</v>
      </c>
      <c r="L10" s="747"/>
      <c r="M10" s="747" t="s">
        <v>201</v>
      </c>
      <c r="N10" s="747"/>
      <c r="O10" s="753"/>
      <c r="P10" s="747" t="s">
        <v>186</v>
      </c>
      <c r="Q10" s="747"/>
      <c r="R10" s="755" t="s">
        <v>187</v>
      </c>
      <c r="S10" s="756"/>
      <c r="T10" s="757"/>
      <c r="U10" s="753"/>
    </row>
    <row r="11" spans="1:23" ht="33" customHeight="1" x14ac:dyDescent="0.25">
      <c r="B11" s="747"/>
      <c r="C11" s="747"/>
      <c r="D11" s="747"/>
      <c r="E11" s="747"/>
      <c r="F11" s="747"/>
      <c r="G11" s="763"/>
      <c r="H11" s="278" t="s">
        <v>257</v>
      </c>
      <c r="I11" s="762"/>
      <c r="J11" s="762"/>
      <c r="K11" s="278" t="s">
        <v>202</v>
      </c>
      <c r="L11" s="278" t="s">
        <v>15</v>
      </c>
      <c r="M11" s="278" t="s">
        <v>202</v>
      </c>
      <c r="N11" s="278" t="s">
        <v>15</v>
      </c>
      <c r="O11" s="754"/>
      <c r="P11" s="281" t="s">
        <v>188</v>
      </c>
      <c r="Q11" s="280" t="s">
        <v>111</v>
      </c>
      <c r="R11" s="279" t="s">
        <v>204</v>
      </c>
      <c r="S11" s="279" t="s">
        <v>111</v>
      </c>
      <c r="T11" s="279" t="s">
        <v>13</v>
      </c>
      <c r="U11" s="754"/>
    </row>
    <row r="12" spans="1:23" x14ac:dyDescent="0.25">
      <c r="B12" s="282">
        <v>1</v>
      </c>
      <c r="C12" s="282">
        <v>2</v>
      </c>
      <c r="D12" s="282">
        <v>3</v>
      </c>
      <c r="E12" s="282">
        <v>4</v>
      </c>
      <c r="F12" s="282">
        <v>5</v>
      </c>
      <c r="G12" s="282">
        <v>6</v>
      </c>
      <c r="H12" s="283" t="s">
        <v>211</v>
      </c>
      <c r="I12" s="282">
        <v>8</v>
      </c>
      <c r="J12" s="282">
        <v>9</v>
      </c>
      <c r="K12" s="282">
        <v>10</v>
      </c>
      <c r="L12" s="282">
        <v>11</v>
      </c>
      <c r="M12" s="282">
        <v>12</v>
      </c>
      <c r="N12" s="282">
        <v>13</v>
      </c>
      <c r="O12" s="282">
        <v>14</v>
      </c>
      <c r="P12" s="282">
        <v>15</v>
      </c>
      <c r="Q12" s="283" t="s">
        <v>212</v>
      </c>
      <c r="R12" s="282">
        <v>17</v>
      </c>
      <c r="S12" s="282">
        <v>18</v>
      </c>
      <c r="T12" s="282">
        <v>19</v>
      </c>
      <c r="U12" s="282">
        <v>20</v>
      </c>
    </row>
    <row r="13" spans="1:23" ht="35.25" customHeight="1" x14ac:dyDescent="0.25">
      <c r="B13" s="86"/>
      <c r="C13" s="87" t="s">
        <v>210</v>
      </c>
      <c r="D13" s="86"/>
      <c r="E13" s="86"/>
      <c r="F13" s="86"/>
      <c r="G13" s="86"/>
      <c r="H13" s="86"/>
      <c r="I13" s="86"/>
      <c r="J13" s="284"/>
      <c r="K13" s="86"/>
      <c r="L13" s="86"/>
      <c r="M13" s="86"/>
      <c r="N13" s="86"/>
      <c r="O13" s="86"/>
      <c r="P13" s="94"/>
      <c r="Q13" s="95"/>
      <c r="R13" s="95"/>
      <c r="S13" s="94"/>
      <c r="T13" s="94"/>
      <c r="U13" s="95"/>
    </row>
    <row r="14" spans="1:23" ht="78" customHeight="1" x14ac:dyDescent="0.25">
      <c r="B14" s="86"/>
      <c r="C14" s="87" t="s">
        <v>189</v>
      </c>
      <c r="D14" s="86"/>
      <c r="E14" s="86"/>
      <c r="F14" s="86"/>
      <c r="G14" s="86"/>
      <c r="H14" s="86"/>
      <c r="I14" s="86"/>
      <c r="J14" s="284"/>
      <c r="K14" s="86"/>
      <c r="L14" s="86"/>
      <c r="M14" s="86"/>
      <c r="N14" s="285"/>
      <c r="O14" s="86"/>
      <c r="P14" s="94"/>
      <c r="Q14" s="95"/>
      <c r="R14" s="95"/>
      <c r="S14" s="94"/>
      <c r="T14" s="94"/>
      <c r="U14" s="95"/>
    </row>
    <row r="15" spans="1:23" ht="60" customHeight="1" x14ac:dyDescent="0.25">
      <c r="B15" s="67" t="s">
        <v>190</v>
      </c>
      <c r="C15" s="87" t="s">
        <v>191</v>
      </c>
      <c r="D15" s="88"/>
      <c r="E15" s="86"/>
      <c r="F15" s="86"/>
      <c r="G15" s="86"/>
      <c r="H15" s="86"/>
      <c r="I15" s="86"/>
      <c r="J15" s="284"/>
      <c r="K15" s="86"/>
      <c r="L15" s="86"/>
      <c r="M15" s="86"/>
      <c r="N15" s="285"/>
      <c r="O15" s="86"/>
      <c r="P15" s="94"/>
      <c r="Q15" s="95"/>
      <c r="R15" s="95"/>
      <c r="S15" s="94"/>
      <c r="T15" s="94"/>
      <c r="U15" s="95"/>
    </row>
    <row r="16" spans="1:23" ht="49.5" customHeight="1" x14ac:dyDescent="0.25">
      <c r="B16" s="286">
        <v>1</v>
      </c>
      <c r="C16" s="287" t="s">
        <v>258</v>
      </c>
      <c r="D16" s="288">
        <v>225</v>
      </c>
      <c r="E16" s="289" t="s">
        <v>259</v>
      </c>
      <c r="F16" s="290">
        <v>34200000</v>
      </c>
      <c r="G16" s="286"/>
      <c r="H16" s="291">
        <f>D16*F16</f>
        <v>7695000000</v>
      </c>
      <c r="I16" s="292">
        <f>H16/$H$60*100</f>
        <v>41.374911705293201</v>
      </c>
      <c r="J16" s="293" t="s">
        <v>260</v>
      </c>
      <c r="K16" s="294"/>
      <c r="L16" s="294"/>
      <c r="M16" s="288"/>
      <c r="N16" s="295">
        <v>7556130570</v>
      </c>
      <c r="O16" s="296"/>
      <c r="P16" s="291">
        <v>7556130570</v>
      </c>
      <c r="Q16" s="301">
        <f>P16/H16*100</f>
        <v>98.19532904483431</v>
      </c>
      <c r="R16" s="299"/>
      <c r="S16" s="300">
        <v>100</v>
      </c>
      <c r="T16" s="301">
        <f>(S16*$I16/100)</f>
        <v>41.374911705293201</v>
      </c>
      <c r="U16" s="302"/>
      <c r="W16" s="336">
        <f>N16-P16</f>
        <v>0</v>
      </c>
    </row>
    <row r="17" spans="2:23" ht="51" customHeight="1" x14ac:dyDescent="0.25">
      <c r="B17" s="286">
        <v>2</v>
      </c>
      <c r="C17" s="287" t="s">
        <v>261</v>
      </c>
      <c r="D17" s="303">
        <v>200</v>
      </c>
      <c r="E17" s="304" t="s">
        <v>262</v>
      </c>
      <c r="F17" s="290">
        <v>5200000</v>
      </c>
      <c r="G17" s="286"/>
      <c r="H17" s="291">
        <f>D17*F17</f>
        <v>1040000000</v>
      </c>
      <c r="I17" s="292">
        <f>H17/$H$60*100</f>
        <v>5.5919308867452795</v>
      </c>
      <c r="J17" s="305" t="s">
        <v>263</v>
      </c>
      <c r="K17" s="294"/>
      <c r="L17" s="294"/>
      <c r="M17" s="306"/>
      <c r="N17" s="307">
        <v>1018826459</v>
      </c>
      <c r="O17" s="294"/>
      <c r="P17" s="291">
        <v>1018826459</v>
      </c>
      <c r="Q17" s="301">
        <f t="shared" ref="Q17:Q37" si="0">P17/H17*100</f>
        <v>97.964082596153844</v>
      </c>
      <c r="R17" s="299"/>
      <c r="S17" s="300">
        <v>100</v>
      </c>
      <c r="T17" s="301">
        <f t="shared" ref="T17:T36" si="1">(S17*$I17/100)</f>
        <v>5.5919308867452795</v>
      </c>
      <c r="U17" s="302"/>
      <c r="W17" s="336">
        <f t="shared" ref="W17:W57" si="2">N17-P17</f>
        <v>0</v>
      </c>
    </row>
    <row r="18" spans="2:23" ht="51" customHeight="1" x14ac:dyDescent="0.25">
      <c r="B18" s="286">
        <v>3</v>
      </c>
      <c r="C18" s="287" t="s">
        <v>264</v>
      </c>
      <c r="D18" s="303">
        <v>75</v>
      </c>
      <c r="E18" s="304" t="s">
        <v>265</v>
      </c>
      <c r="F18" s="290">
        <v>2000000</v>
      </c>
      <c r="G18" s="286"/>
      <c r="H18" s="291">
        <f>D18*F18</f>
        <v>150000000</v>
      </c>
      <c r="I18" s="292">
        <f>H18/$H$60*100</f>
        <v>0.80652849328056908</v>
      </c>
      <c r="J18" s="305" t="s">
        <v>266</v>
      </c>
      <c r="K18" s="303"/>
      <c r="L18" s="294"/>
      <c r="M18" s="306"/>
      <c r="N18" s="307">
        <v>149786312</v>
      </c>
      <c r="O18" s="294"/>
      <c r="P18" s="291">
        <v>149786312</v>
      </c>
      <c r="Q18" s="301">
        <f t="shared" si="0"/>
        <v>99.85754133333333</v>
      </c>
      <c r="R18" s="299"/>
      <c r="S18" s="300">
        <v>100</v>
      </c>
      <c r="T18" s="301">
        <f t="shared" si="1"/>
        <v>0.80652849328056897</v>
      </c>
      <c r="U18" s="302"/>
      <c r="W18" s="336">
        <f t="shared" si="2"/>
        <v>0</v>
      </c>
    </row>
    <row r="19" spans="2:23" ht="68.25" customHeight="1" x14ac:dyDescent="0.25">
      <c r="B19" s="286">
        <v>4</v>
      </c>
      <c r="C19" s="287" t="s">
        <v>267</v>
      </c>
      <c r="D19" s="303">
        <v>1</v>
      </c>
      <c r="E19" s="304" t="s">
        <v>193</v>
      </c>
      <c r="F19" s="290">
        <v>405000000</v>
      </c>
      <c r="G19" s="286"/>
      <c r="H19" s="291">
        <f>D19*F19</f>
        <v>405000000</v>
      </c>
      <c r="I19" s="292">
        <f>H19/$H$60*100</f>
        <v>2.177626931857537</v>
      </c>
      <c r="J19" s="293"/>
      <c r="K19" s="294"/>
      <c r="L19" s="294"/>
      <c r="M19" s="288"/>
      <c r="N19" s="295">
        <f>SUM(N20:N24)</f>
        <v>399050779</v>
      </c>
      <c r="O19" s="296"/>
      <c r="P19" s="497">
        <f>SUM(P20:P24)</f>
        <v>399050779</v>
      </c>
      <c r="Q19" s="301">
        <f t="shared" si="0"/>
        <v>98.531056543209871</v>
      </c>
      <c r="R19" s="299"/>
      <c r="S19" s="300">
        <v>100</v>
      </c>
      <c r="T19" s="301">
        <f t="shared" si="1"/>
        <v>2.177626931857537</v>
      </c>
      <c r="U19" s="309"/>
      <c r="W19" s="336">
        <f t="shared" si="2"/>
        <v>0</v>
      </c>
    </row>
    <row r="20" spans="2:23" ht="106.5" customHeight="1" x14ac:dyDescent="0.25">
      <c r="B20" s="286"/>
      <c r="C20" s="310" t="s">
        <v>395</v>
      </c>
      <c r="D20" s="303"/>
      <c r="E20" s="304"/>
      <c r="F20" s="290"/>
      <c r="G20" s="286"/>
      <c r="H20" s="291"/>
      <c r="I20" s="292"/>
      <c r="J20" s="293" t="s">
        <v>268</v>
      </c>
      <c r="K20" s="294"/>
      <c r="L20" s="294"/>
      <c r="M20" s="288"/>
      <c r="N20" s="295">
        <v>83775000</v>
      </c>
      <c r="O20" s="296"/>
      <c r="P20" s="497">
        <v>83775000</v>
      </c>
      <c r="Q20" s="301"/>
      <c r="R20" s="299"/>
      <c r="S20" s="300"/>
      <c r="T20" s="301"/>
      <c r="U20" s="309"/>
      <c r="W20" s="336">
        <f t="shared" si="2"/>
        <v>0</v>
      </c>
    </row>
    <row r="21" spans="2:23" ht="68.25" customHeight="1" x14ac:dyDescent="0.25">
      <c r="B21" s="286"/>
      <c r="C21" s="310" t="s">
        <v>269</v>
      </c>
      <c r="D21" s="303"/>
      <c r="E21" s="304"/>
      <c r="F21" s="290"/>
      <c r="G21" s="286"/>
      <c r="H21" s="297"/>
      <c r="I21" s="292"/>
      <c r="J21" s="293" t="s">
        <v>268</v>
      </c>
      <c r="K21" s="294"/>
      <c r="L21" s="294"/>
      <c r="M21" s="288"/>
      <c r="N21" s="295">
        <v>54945000</v>
      </c>
      <c r="O21" s="296"/>
      <c r="P21" s="497">
        <v>54945000</v>
      </c>
      <c r="Q21" s="301"/>
      <c r="R21" s="299"/>
      <c r="S21" s="300">
        <v>100</v>
      </c>
      <c r="T21" s="301"/>
      <c r="U21" s="309"/>
      <c r="W21" s="336">
        <f t="shared" si="2"/>
        <v>0</v>
      </c>
    </row>
    <row r="22" spans="2:23" ht="68.25" customHeight="1" x14ac:dyDescent="0.25">
      <c r="B22" s="286"/>
      <c r="C22" s="310" t="s">
        <v>270</v>
      </c>
      <c r="D22" s="303"/>
      <c r="E22" s="304"/>
      <c r="F22" s="290"/>
      <c r="G22" s="286"/>
      <c r="H22" s="297"/>
      <c r="I22" s="292"/>
      <c r="J22" s="293" t="s">
        <v>271</v>
      </c>
      <c r="K22" s="294"/>
      <c r="L22" s="294"/>
      <c r="M22" s="288"/>
      <c r="N22" s="295">
        <v>38613779</v>
      </c>
      <c r="O22" s="296"/>
      <c r="P22" s="497">
        <v>38613779</v>
      </c>
      <c r="Q22" s="301"/>
      <c r="R22" s="299"/>
      <c r="S22" s="300">
        <v>100</v>
      </c>
      <c r="T22" s="301"/>
      <c r="U22" s="309"/>
      <c r="W22" s="336">
        <f t="shared" si="2"/>
        <v>0</v>
      </c>
    </row>
    <row r="23" spans="2:23" ht="68.25" customHeight="1" x14ac:dyDescent="0.25">
      <c r="B23" s="286"/>
      <c r="C23" s="310" t="s">
        <v>272</v>
      </c>
      <c r="D23" s="303"/>
      <c r="E23" s="304"/>
      <c r="F23" s="290"/>
      <c r="G23" s="286"/>
      <c r="H23" s="297"/>
      <c r="I23" s="292"/>
      <c r="J23" s="293" t="s">
        <v>273</v>
      </c>
      <c r="K23" s="294"/>
      <c r="L23" s="294"/>
      <c r="M23" s="288"/>
      <c r="N23" s="295">
        <v>79727000</v>
      </c>
      <c r="O23" s="296"/>
      <c r="P23" s="497">
        <v>79727000</v>
      </c>
      <c r="Q23" s="301"/>
      <c r="R23" s="299"/>
      <c r="S23" s="300">
        <v>100</v>
      </c>
      <c r="T23" s="301"/>
      <c r="U23" s="309"/>
      <c r="W23" s="336">
        <f t="shared" si="2"/>
        <v>0</v>
      </c>
    </row>
    <row r="24" spans="2:23" ht="68.25" customHeight="1" x14ac:dyDescent="0.25">
      <c r="B24" s="286"/>
      <c r="C24" s="310" t="s">
        <v>274</v>
      </c>
      <c r="D24" s="303"/>
      <c r="E24" s="304"/>
      <c r="F24" s="290"/>
      <c r="G24" s="286"/>
      <c r="H24" s="297"/>
      <c r="I24" s="292"/>
      <c r="J24" s="293" t="s">
        <v>275</v>
      </c>
      <c r="K24" s="294"/>
      <c r="L24" s="294"/>
      <c r="M24" s="288"/>
      <c r="N24" s="295">
        <v>141990000</v>
      </c>
      <c r="O24" s="296"/>
      <c r="P24" s="497">
        <v>141990000</v>
      </c>
      <c r="Q24" s="301"/>
      <c r="R24" s="299"/>
      <c r="S24" s="300">
        <v>100</v>
      </c>
      <c r="T24" s="301"/>
      <c r="U24" s="309"/>
      <c r="W24" s="336">
        <f t="shared" si="2"/>
        <v>0</v>
      </c>
    </row>
    <row r="25" spans="2:23" ht="59.25" customHeight="1" x14ac:dyDescent="0.25">
      <c r="B25" s="286">
        <v>5</v>
      </c>
      <c r="C25" s="287" t="s">
        <v>276</v>
      </c>
      <c r="D25" s="303"/>
      <c r="E25" s="286"/>
      <c r="F25" s="290"/>
      <c r="G25" s="286"/>
      <c r="H25" s="297"/>
      <c r="I25" s="292"/>
      <c r="J25" s="293"/>
      <c r="K25" s="294"/>
      <c r="L25" s="294"/>
      <c r="M25" s="288"/>
      <c r="N25" s="311"/>
      <c r="O25" s="294"/>
      <c r="P25" s="499"/>
      <c r="Q25" s="301"/>
      <c r="R25" s="299"/>
      <c r="S25" s="300"/>
      <c r="T25" s="301"/>
      <c r="U25" s="302"/>
      <c r="W25" s="336">
        <f t="shared" si="2"/>
        <v>0</v>
      </c>
    </row>
    <row r="26" spans="2:23" ht="59.25" customHeight="1" x14ac:dyDescent="0.25">
      <c r="B26" s="286"/>
      <c r="C26" s="313" t="s">
        <v>256</v>
      </c>
      <c r="D26" s="303">
        <v>1</v>
      </c>
      <c r="E26" s="286" t="s">
        <v>277</v>
      </c>
      <c r="F26" s="290">
        <v>1250000000</v>
      </c>
      <c r="G26" s="286"/>
      <c r="H26" s="314">
        <v>750000000</v>
      </c>
      <c r="I26" s="292">
        <f>H26/$H$60*100</f>
        <v>4.0326424664028453</v>
      </c>
      <c r="J26" s="305" t="s">
        <v>278</v>
      </c>
      <c r="K26" s="294"/>
      <c r="L26" s="294"/>
      <c r="M26" s="288"/>
      <c r="N26" s="295">
        <v>744637290</v>
      </c>
      <c r="O26" s="296"/>
      <c r="P26" s="499">
        <v>744637290</v>
      </c>
      <c r="Q26" s="301">
        <f t="shared" si="0"/>
        <v>99.28497200000001</v>
      </c>
      <c r="R26" s="299"/>
      <c r="S26" s="300">
        <v>100</v>
      </c>
      <c r="T26" s="301">
        <f>(S26*$I26/100)</f>
        <v>4.0326424664028453</v>
      </c>
      <c r="U26" s="302"/>
      <c r="W26" s="336">
        <f t="shared" si="2"/>
        <v>0</v>
      </c>
    </row>
    <row r="27" spans="2:23" ht="82.5" customHeight="1" x14ac:dyDescent="0.25">
      <c r="B27" s="286"/>
      <c r="C27" s="315" t="s">
        <v>279</v>
      </c>
      <c r="D27" s="303"/>
      <c r="E27" s="286"/>
      <c r="F27" s="290"/>
      <c r="G27" s="286"/>
      <c r="H27" s="314">
        <v>500000000</v>
      </c>
      <c r="I27" s="292">
        <f>H27/$H$60*100</f>
        <v>2.6884283109352305</v>
      </c>
      <c r="J27" s="305" t="s">
        <v>271</v>
      </c>
      <c r="K27" s="294"/>
      <c r="L27" s="294"/>
      <c r="M27" s="288"/>
      <c r="N27" s="295">
        <v>497002500</v>
      </c>
      <c r="O27" s="296"/>
      <c r="P27" s="499">
        <v>497002500</v>
      </c>
      <c r="Q27" s="301">
        <f t="shared" si="0"/>
        <v>99.400500000000008</v>
      </c>
      <c r="R27" s="299"/>
      <c r="S27" s="300">
        <v>100</v>
      </c>
      <c r="T27" s="301">
        <f>(S27*$I27/100)</f>
        <v>2.6884283109352305</v>
      </c>
      <c r="U27" s="302"/>
      <c r="W27" s="336">
        <f t="shared" si="2"/>
        <v>0</v>
      </c>
    </row>
    <row r="28" spans="2:23" ht="59.25" customHeight="1" x14ac:dyDescent="0.25">
      <c r="B28" s="286">
        <v>6</v>
      </c>
      <c r="C28" s="287" t="s">
        <v>280</v>
      </c>
      <c r="D28" s="303">
        <v>1000</v>
      </c>
      <c r="E28" s="304" t="s">
        <v>265</v>
      </c>
      <c r="F28" s="290">
        <v>2000000</v>
      </c>
      <c r="G28" s="286"/>
      <c r="H28" s="291">
        <v>1220000000</v>
      </c>
      <c r="I28" s="292">
        <f>H28/$H$60*100</f>
        <v>6.5597650786819628</v>
      </c>
      <c r="J28" s="293" t="s">
        <v>281</v>
      </c>
      <c r="K28" s="294"/>
      <c r="L28" s="294"/>
      <c r="M28" s="288"/>
      <c r="N28" s="307">
        <v>1196669280</v>
      </c>
      <c r="O28" s="294"/>
      <c r="P28" s="497">
        <v>1196669280</v>
      </c>
      <c r="Q28" s="301">
        <f t="shared" si="0"/>
        <v>98.087645901639348</v>
      </c>
      <c r="R28" s="299"/>
      <c r="S28" s="300">
        <v>100</v>
      </c>
      <c r="T28" s="301">
        <f t="shared" si="1"/>
        <v>6.5597650786819619</v>
      </c>
      <c r="U28" s="302"/>
      <c r="W28" s="336">
        <f t="shared" si="2"/>
        <v>0</v>
      </c>
    </row>
    <row r="29" spans="2:23" ht="59.25" customHeight="1" x14ac:dyDescent="0.25">
      <c r="B29" s="286">
        <v>7</v>
      </c>
      <c r="C29" s="316" t="s">
        <v>282</v>
      </c>
      <c r="D29" s="317">
        <v>370</v>
      </c>
      <c r="E29" s="318" t="s">
        <v>265</v>
      </c>
      <c r="F29" s="319">
        <v>6000000</v>
      </c>
      <c r="G29" s="286"/>
      <c r="H29" s="291">
        <v>3000000000</v>
      </c>
      <c r="I29" s="292">
        <f>H29/$H$60*100</f>
        <v>16.130569865611381</v>
      </c>
      <c r="J29" s="293" t="s">
        <v>283</v>
      </c>
      <c r="K29" s="294"/>
      <c r="L29" s="294"/>
      <c r="M29" s="288"/>
      <c r="N29" s="311">
        <v>2922400414</v>
      </c>
      <c r="P29" s="497">
        <v>2922400414</v>
      </c>
      <c r="Q29" s="301">
        <f t="shared" si="0"/>
        <v>97.413347133333332</v>
      </c>
      <c r="R29" s="299"/>
      <c r="S29" s="300">
        <v>100</v>
      </c>
      <c r="T29" s="301">
        <f t="shared" si="1"/>
        <v>16.130569865611381</v>
      </c>
      <c r="U29" s="302"/>
      <c r="W29" s="336">
        <f t="shared" si="2"/>
        <v>0</v>
      </c>
    </row>
    <row r="30" spans="2:23" ht="69.75" customHeight="1" x14ac:dyDescent="0.25">
      <c r="B30" s="286"/>
      <c r="C30" s="320" t="s">
        <v>194</v>
      </c>
      <c r="D30" s="288"/>
      <c r="E30" s="321"/>
      <c r="F30" s="322"/>
      <c r="G30" s="286"/>
      <c r="H30" s="297"/>
      <c r="I30" s="292"/>
      <c r="J30" s="323"/>
      <c r="K30" s="294"/>
      <c r="L30" s="294"/>
      <c r="M30" s="288"/>
      <c r="N30" s="324"/>
      <c r="O30" s="294"/>
      <c r="P30" s="308"/>
      <c r="Q30" s="301"/>
      <c r="R30" s="299"/>
      <c r="S30" s="300"/>
      <c r="T30" s="300"/>
      <c r="U30" s="302"/>
      <c r="W30" s="336">
        <f t="shared" si="2"/>
        <v>0</v>
      </c>
    </row>
    <row r="31" spans="2:23" ht="61.5" customHeight="1" x14ac:dyDescent="0.25">
      <c r="B31" s="286">
        <v>8</v>
      </c>
      <c r="C31" s="325" t="s">
        <v>284</v>
      </c>
      <c r="D31" s="288">
        <v>1</v>
      </c>
      <c r="E31" s="321" t="s">
        <v>193</v>
      </c>
      <c r="F31" s="326">
        <v>227002500</v>
      </c>
      <c r="G31" s="286"/>
      <c r="H31" s="297">
        <f t="shared" ref="H31:H37" si="3">D31*F31</f>
        <v>227002500</v>
      </c>
      <c r="I31" s="292">
        <f t="shared" ref="I31:I37" si="4">H31/$H$60*100</f>
        <v>1.2205598953061494</v>
      </c>
      <c r="J31" s="305" t="s">
        <v>285</v>
      </c>
      <c r="K31" s="294"/>
      <c r="L31" s="294"/>
      <c r="M31" s="288"/>
      <c r="N31" s="295">
        <v>225059160</v>
      </c>
      <c r="O31" s="296"/>
      <c r="P31" s="358">
        <v>225059160</v>
      </c>
      <c r="Q31" s="301">
        <f t="shared" si="0"/>
        <v>99.143912511976737</v>
      </c>
      <c r="R31" s="299"/>
      <c r="S31" s="300">
        <v>100</v>
      </c>
      <c r="T31" s="301">
        <f t="shared" si="1"/>
        <v>1.2205598953061494</v>
      </c>
      <c r="U31" s="302"/>
      <c r="W31" s="336">
        <f t="shared" si="2"/>
        <v>0</v>
      </c>
    </row>
    <row r="32" spans="2:23" ht="61.5" customHeight="1" x14ac:dyDescent="0.25">
      <c r="B32" s="286">
        <v>9</v>
      </c>
      <c r="C32" s="316" t="s">
        <v>286</v>
      </c>
      <c r="D32" s="288">
        <v>1</v>
      </c>
      <c r="E32" s="321" t="s">
        <v>193</v>
      </c>
      <c r="F32" s="326">
        <v>37232000</v>
      </c>
      <c r="G32" s="286"/>
      <c r="H32" s="297">
        <f t="shared" si="3"/>
        <v>37232000</v>
      </c>
      <c r="I32" s="292">
        <f t="shared" si="4"/>
        <v>0.20019112574548101</v>
      </c>
      <c r="J32" s="305" t="s">
        <v>287</v>
      </c>
      <c r="K32" s="294"/>
      <c r="L32" s="294"/>
      <c r="M32" s="288"/>
      <c r="N32" s="307">
        <v>37200000</v>
      </c>
      <c r="O32" s="294"/>
      <c r="P32" s="358">
        <v>37200000</v>
      </c>
      <c r="Q32" s="301">
        <f t="shared" si="0"/>
        <v>99.914052428018906</v>
      </c>
      <c r="R32" s="299"/>
      <c r="S32" s="300">
        <v>100</v>
      </c>
      <c r="T32" s="301">
        <f t="shared" si="1"/>
        <v>0.20019112574548101</v>
      </c>
      <c r="U32" s="302"/>
      <c r="W32" s="336">
        <f t="shared" si="2"/>
        <v>0</v>
      </c>
    </row>
    <row r="33" spans="2:23" ht="87.6" customHeight="1" x14ac:dyDescent="0.25">
      <c r="B33" s="286">
        <v>10</v>
      </c>
      <c r="C33" s="316" t="s">
        <v>288</v>
      </c>
      <c r="D33" s="288">
        <v>1</v>
      </c>
      <c r="E33" s="321" t="s">
        <v>193</v>
      </c>
      <c r="F33" s="326">
        <v>8025000</v>
      </c>
      <c r="G33" s="286"/>
      <c r="H33" s="297">
        <f t="shared" si="3"/>
        <v>8025000</v>
      </c>
      <c r="I33" s="292">
        <f t="shared" si="4"/>
        <v>4.3149274390510452E-2</v>
      </c>
      <c r="J33" s="305" t="s">
        <v>289</v>
      </c>
      <c r="K33" s="294"/>
      <c r="L33" s="294"/>
      <c r="M33" s="288"/>
      <c r="N33" s="307">
        <v>7975350</v>
      </c>
      <c r="O33" s="294"/>
      <c r="P33" s="358">
        <v>7975350</v>
      </c>
      <c r="Q33" s="301">
        <f t="shared" si="0"/>
        <v>99.381308411214945</v>
      </c>
      <c r="R33" s="299"/>
      <c r="S33" s="300">
        <v>100</v>
      </c>
      <c r="T33" s="301">
        <f t="shared" si="1"/>
        <v>4.3149274390510452E-2</v>
      </c>
      <c r="U33" s="302"/>
      <c r="W33" s="336">
        <f t="shared" si="2"/>
        <v>0</v>
      </c>
    </row>
    <row r="34" spans="2:23" ht="61.35" customHeight="1" x14ac:dyDescent="0.25">
      <c r="B34" s="286">
        <v>11</v>
      </c>
      <c r="C34" s="316" t="s">
        <v>290</v>
      </c>
      <c r="D34" s="288">
        <v>1</v>
      </c>
      <c r="E34" s="321" t="s">
        <v>193</v>
      </c>
      <c r="F34" s="326">
        <v>26012500</v>
      </c>
      <c r="G34" s="309"/>
      <c r="H34" s="297">
        <f t="shared" si="3"/>
        <v>26012500</v>
      </c>
      <c r="I34" s="292">
        <f t="shared" si="4"/>
        <v>0.13986548287640538</v>
      </c>
      <c r="J34" s="327" t="s">
        <v>291</v>
      </c>
      <c r="K34" s="328"/>
      <c r="L34" s="328"/>
      <c r="M34" s="329"/>
      <c r="N34" s="330">
        <v>25566852</v>
      </c>
      <c r="O34" s="328"/>
      <c r="P34" s="389">
        <v>25566852</v>
      </c>
      <c r="Q34" s="301">
        <f t="shared" si="0"/>
        <v>98.286792888034597</v>
      </c>
      <c r="R34" s="309"/>
      <c r="S34" s="300">
        <v>100</v>
      </c>
      <c r="T34" s="301">
        <f t="shared" si="1"/>
        <v>0.13986548287640538</v>
      </c>
      <c r="U34" s="309"/>
      <c r="W34" s="336">
        <f t="shared" si="2"/>
        <v>0</v>
      </c>
    </row>
    <row r="35" spans="2:23" ht="60.75" customHeight="1" x14ac:dyDescent="0.25">
      <c r="B35" s="329">
        <v>12</v>
      </c>
      <c r="C35" s="316" t="s">
        <v>292</v>
      </c>
      <c r="D35" s="288">
        <v>1</v>
      </c>
      <c r="E35" s="321" t="s">
        <v>193</v>
      </c>
      <c r="F35" s="326">
        <v>71600000</v>
      </c>
      <c r="G35" s="331"/>
      <c r="H35" s="297">
        <f t="shared" si="3"/>
        <v>71600000</v>
      </c>
      <c r="I35" s="292">
        <f t="shared" si="4"/>
        <v>0.38498293412592499</v>
      </c>
      <c r="J35" s="293" t="s">
        <v>289</v>
      </c>
      <c r="K35" s="320"/>
      <c r="L35" s="320"/>
      <c r="M35" s="331"/>
      <c r="N35" s="332">
        <v>70639749.450000003</v>
      </c>
      <c r="O35" s="333"/>
      <c r="P35" s="404">
        <v>70639749</v>
      </c>
      <c r="Q35" s="301">
        <f t="shared" si="0"/>
        <v>98.658867318435753</v>
      </c>
      <c r="R35" s="299"/>
      <c r="S35" s="300">
        <v>100</v>
      </c>
      <c r="T35" s="301">
        <f t="shared" si="1"/>
        <v>0.38498293412592505</v>
      </c>
      <c r="U35" s="309"/>
      <c r="W35" s="336">
        <f t="shared" si="2"/>
        <v>0.45000000298023224</v>
      </c>
    </row>
    <row r="36" spans="2:23" ht="60.75" customHeight="1" x14ac:dyDescent="0.25">
      <c r="B36" s="286">
        <v>13</v>
      </c>
      <c r="C36" s="316" t="s">
        <v>293</v>
      </c>
      <c r="D36" s="288">
        <v>1</v>
      </c>
      <c r="E36" s="321" t="s">
        <v>193</v>
      </c>
      <c r="F36" s="326">
        <v>79655000</v>
      </c>
      <c r="G36" s="286"/>
      <c r="H36" s="297">
        <f t="shared" si="3"/>
        <v>79655000</v>
      </c>
      <c r="I36" s="292">
        <f t="shared" si="4"/>
        <v>0.4282935142150916</v>
      </c>
      <c r="J36" s="293" t="s">
        <v>294</v>
      </c>
      <c r="K36" s="294"/>
      <c r="L36" s="294"/>
      <c r="M36" s="334"/>
      <c r="N36" s="295">
        <v>77949750</v>
      </c>
      <c r="O36" s="296"/>
      <c r="P36" s="358">
        <v>77949750</v>
      </c>
      <c r="Q36" s="301">
        <f t="shared" si="0"/>
        <v>97.859205322955248</v>
      </c>
      <c r="R36" s="299"/>
      <c r="S36" s="300">
        <v>100</v>
      </c>
      <c r="T36" s="301">
        <f t="shared" si="1"/>
        <v>0.4282935142150916</v>
      </c>
      <c r="U36" s="309"/>
      <c r="W36" s="336">
        <f t="shared" si="2"/>
        <v>0</v>
      </c>
    </row>
    <row r="37" spans="2:23" ht="60.75" customHeight="1" x14ac:dyDescent="0.25">
      <c r="B37" s="286">
        <v>14</v>
      </c>
      <c r="C37" s="316" t="s">
        <v>295</v>
      </c>
      <c r="D37" s="288">
        <v>1</v>
      </c>
      <c r="E37" s="321" t="s">
        <v>193</v>
      </c>
      <c r="F37" s="326">
        <v>55700000</v>
      </c>
      <c r="G37" s="286"/>
      <c r="H37" s="297">
        <f t="shared" si="3"/>
        <v>55700000</v>
      </c>
      <c r="I37" s="292">
        <f t="shared" si="4"/>
        <v>0.29949091383818466</v>
      </c>
      <c r="J37" s="305"/>
      <c r="K37" s="294"/>
      <c r="L37" s="296">
        <v>55700000</v>
      </c>
      <c r="M37" s="335"/>
      <c r="N37" s="314">
        <v>0</v>
      </c>
      <c r="O37" s="294"/>
      <c r="P37" s="500">
        <v>54779000</v>
      </c>
      <c r="Q37" s="301">
        <f t="shared" si="0"/>
        <v>98.346499102333922</v>
      </c>
      <c r="R37" s="300"/>
      <c r="S37" s="300">
        <v>100</v>
      </c>
      <c r="T37" s="301">
        <f>(S37*$I37/100)</f>
        <v>0.29949091383818466</v>
      </c>
      <c r="U37" s="302"/>
      <c r="W37" s="336">
        <f>L37-P37</f>
        <v>921000</v>
      </c>
    </row>
    <row r="38" spans="2:23" ht="18" x14ac:dyDescent="0.25">
      <c r="B38" s="337"/>
      <c r="C38" s="338" t="s">
        <v>296</v>
      </c>
      <c r="D38" s="337"/>
      <c r="E38" s="337"/>
      <c r="F38" s="339"/>
      <c r="G38" s="337"/>
      <c r="H38" s="340">
        <f>SUM(H16:H37)</f>
        <v>15265227000</v>
      </c>
      <c r="I38" s="341"/>
      <c r="J38" s="342"/>
      <c r="K38" s="341"/>
      <c r="L38" s="340"/>
      <c r="M38" s="337"/>
      <c r="N38" s="343">
        <f>N16+N17+N18+N19+N26+N27+N28+N29+N31+N32+N33+N34+N35+N36+N37</f>
        <v>14928894465.450001</v>
      </c>
      <c r="O38" s="343"/>
      <c r="P38" s="512">
        <f>SUM(P26:P37)+P19+P18+P17+P16</f>
        <v>14983673465</v>
      </c>
      <c r="Q38" s="344"/>
      <c r="R38" s="337"/>
      <c r="S38" s="337"/>
      <c r="T38" s="345">
        <f>SUM(T16:T37)</f>
        <v>82.078936879305758</v>
      </c>
      <c r="U38" s="346"/>
      <c r="W38" s="336"/>
    </row>
    <row r="39" spans="2:23" ht="64.5" customHeight="1" x14ac:dyDescent="0.25">
      <c r="B39" s="329" t="s">
        <v>297</v>
      </c>
      <c r="C39" s="347" t="s">
        <v>195</v>
      </c>
      <c r="D39" s="348"/>
      <c r="E39" s="349"/>
      <c r="F39" s="350"/>
      <c r="G39" s="286"/>
      <c r="H39" s="322"/>
      <c r="I39" s="294"/>
      <c r="J39" s="305"/>
      <c r="K39" s="351"/>
      <c r="L39" s="322"/>
      <c r="M39" s="348"/>
      <c r="N39" s="324"/>
      <c r="O39" s="351"/>
      <c r="P39" s="308"/>
      <c r="Q39" s="298"/>
      <c r="R39" s="299"/>
      <c r="S39" s="300"/>
      <c r="T39" s="301"/>
      <c r="U39" s="302"/>
      <c r="W39" s="336">
        <f t="shared" si="2"/>
        <v>0</v>
      </c>
    </row>
    <row r="40" spans="2:23" ht="54.75" customHeight="1" x14ac:dyDescent="0.25">
      <c r="B40" s="286">
        <v>1</v>
      </c>
      <c r="C40" s="352" t="s">
        <v>298</v>
      </c>
      <c r="D40" s="353">
        <v>1000</v>
      </c>
      <c r="E40" s="354" t="s">
        <v>299</v>
      </c>
      <c r="F40" s="355">
        <v>1953000</v>
      </c>
      <c r="G40" s="356"/>
      <c r="H40" s="357">
        <f>D40*F40</f>
        <v>1953000000</v>
      </c>
      <c r="I40" s="294">
        <f>H40/$H$60*100</f>
        <v>10.501000982513011</v>
      </c>
      <c r="J40" s="305" t="s">
        <v>300</v>
      </c>
      <c r="K40" s="351"/>
      <c r="L40" s="322"/>
      <c r="M40" s="353">
        <v>1</v>
      </c>
      <c r="N40" s="307">
        <v>277077000</v>
      </c>
      <c r="O40" s="351"/>
      <c r="P40" s="358">
        <v>277077000</v>
      </c>
      <c r="Q40" s="301">
        <f>P40/H40*100</f>
        <v>14.187250384024578</v>
      </c>
      <c r="R40" s="299"/>
      <c r="S40" s="300">
        <v>100</v>
      </c>
      <c r="T40" s="301">
        <f>(S40*$I40/100)</f>
        <v>10.501000982513011</v>
      </c>
      <c r="U40" s="302"/>
      <c r="W40" s="336">
        <f t="shared" si="2"/>
        <v>0</v>
      </c>
    </row>
    <row r="41" spans="2:23" ht="76.5" customHeight="1" x14ac:dyDescent="0.25">
      <c r="B41" s="286">
        <v>2</v>
      </c>
      <c r="C41" s="359" t="s">
        <v>301</v>
      </c>
      <c r="D41" s="335">
        <v>1</v>
      </c>
      <c r="E41" s="286" t="s">
        <v>302</v>
      </c>
      <c r="F41" s="360">
        <v>156650000</v>
      </c>
      <c r="G41" s="356"/>
      <c r="H41" s="357">
        <f t="shared" ref="H41:H49" si="5">D41*F41</f>
        <v>156650000</v>
      </c>
      <c r="I41" s="294">
        <f>H41/$H$60*100</f>
        <v>0.84228458981600773</v>
      </c>
      <c r="J41" s="305"/>
      <c r="K41" s="351"/>
      <c r="L41" s="322"/>
      <c r="M41" s="353"/>
      <c r="N41" s="361">
        <f>SUM(N42:N46)</f>
        <v>130379642</v>
      </c>
      <c r="O41" s="351"/>
      <c r="P41" s="498">
        <f>SUM(P42:P46)</f>
        <v>130379642</v>
      </c>
      <c r="Q41" s="301">
        <f>P41/H41*100</f>
        <v>83.229902330035117</v>
      </c>
      <c r="R41" s="299"/>
      <c r="S41" s="300">
        <v>100</v>
      </c>
      <c r="T41" s="301">
        <f>(S41*$I41/100)</f>
        <v>0.84228458981600762</v>
      </c>
      <c r="U41" s="302"/>
      <c r="W41" s="336">
        <f t="shared" si="2"/>
        <v>0</v>
      </c>
    </row>
    <row r="42" spans="2:23" ht="37.5" x14ac:dyDescent="0.25">
      <c r="B42" s="286"/>
      <c r="C42" s="362" t="s">
        <v>303</v>
      </c>
      <c r="D42" s="335"/>
      <c r="E42" s="286"/>
      <c r="F42" s="360"/>
      <c r="G42" s="356"/>
      <c r="H42" s="322"/>
      <c r="I42" s="294"/>
      <c r="J42" s="293" t="s">
        <v>304</v>
      </c>
      <c r="K42" s="351"/>
      <c r="L42" s="322"/>
      <c r="M42" s="353"/>
      <c r="N42" s="363">
        <v>2357640</v>
      </c>
      <c r="O42" s="322"/>
      <c r="P42" s="312">
        <v>2357640</v>
      </c>
      <c r="Q42" s="301"/>
      <c r="R42" s="299"/>
      <c r="S42" s="300">
        <v>100</v>
      </c>
      <c r="T42" s="301">
        <f>(S42*$I42/100)</f>
        <v>0</v>
      </c>
      <c r="U42" s="302"/>
      <c r="W42" s="336">
        <f t="shared" si="2"/>
        <v>0</v>
      </c>
    </row>
    <row r="43" spans="2:23" ht="56.25" x14ac:dyDescent="0.25">
      <c r="B43" s="286"/>
      <c r="C43" s="362" t="s">
        <v>305</v>
      </c>
      <c r="D43" s="335"/>
      <c r="E43" s="286"/>
      <c r="F43" s="360"/>
      <c r="G43" s="356"/>
      <c r="H43" s="322"/>
      <c r="I43" s="294"/>
      <c r="J43" s="293" t="s">
        <v>304</v>
      </c>
      <c r="K43" s="351"/>
      <c r="L43" s="322"/>
      <c r="M43" s="353"/>
      <c r="N43" s="363">
        <v>5972088</v>
      </c>
      <c r="O43" s="322"/>
      <c r="P43" s="312">
        <v>5972088</v>
      </c>
      <c r="Q43" s="301"/>
      <c r="R43" s="299"/>
      <c r="S43" s="300">
        <v>100</v>
      </c>
      <c r="T43" s="301">
        <f>(S43*$I43/100)</f>
        <v>0</v>
      </c>
      <c r="U43" s="302"/>
      <c r="W43" s="336">
        <f t="shared" si="2"/>
        <v>0</v>
      </c>
    </row>
    <row r="44" spans="2:23" ht="37.5" x14ac:dyDescent="0.25">
      <c r="B44" s="286"/>
      <c r="C44" s="362" t="s">
        <v>306</v>
      </c>
      <c r="D44" s="335"/>
      <c r="E44" s="286"/>
      <c r="F44" s="360"/>
      <c r="G44" s="356"/>
      <c r="H44" s="322"/>
      <c r="I44" s="294"/>
      <c r="J44" s="293" t="s">
        <v>304</v>
      </c>
      <c r="K44" s="351"/>
      <c r="L44" s="322"/>
      <c r="M44" s="353"/>
      <c r="N44" s="363">
        <v>2749914</v>
      </c>
      <c r="O44" s="322"/>
      <c r="P44" s="312">
        <v>2749914</v>
      </c>
      <c r="Q44" s="301"/>
      <c r="R44" s="299"/>
      <c r="S44" s="300">
        <v>100</v>
      </c>
      <c r="T44" s="301">
        <f>(S44*$I44/100)</f>
        <v>0</v>
      </c>
      <c r="U44" s="302"/>
      <c r="W44" s="336">
        <f t="shared" si="2"/>
        <v>0</v>
      </c>
    </row>
    <row r="45" spans="2:23" ht="36" x14ac:dyDescent="0.25">
      <c r="B45" s="286"/>
      <c r="C45" s="362" t="s">
        <v>307</v>
      </c>
      <c r="D45" s="335"/>
      <c r="E45" s="286"/>
      <c r="F45" s="360"/>
      <c r="G45" s="356"/>
      <c r="H45" s="322"/>
      <c r="I45" s="294"/>
      <c r="J45" s="293" t="s">
        <v>308</v>
      </c>
      <c r="K45" s="351"/>
      <c r="L45" s="322"/>
      <c r="M45" s="353"/>
      <c r="N45" s="363">
        <v>86800000</v>
      </c>
      <c r="O45" s="322"/>
      <c r="P45" s="312">
        <v>86800000</v>
      </c>
      <c r="Q45" s="301"/>
      <c r="R45" s="299"/>
      <c r="S45" s="300">
        <v>100</v>
      </c>
      <c r="T45" s="301"/>
      <c r="U45" s="302"/>
      <c r="W45" s="336">
        <f t="shared" si="2"/>
        <v>0</v>
      </c>
    </row>
    <row r="46" spans="2:23" ht="36" x14ac:dyDescent="0.25">
      <c r="B46" s="286"/>
      <c r="C46" s="362" t="s">
        <v>309</v>
      </c>
      <c r="D46" s="335"/>
      <c r="E46" s="286"/>
      <c r="F46" s="360"/>
      <c r="G46" s="356"/>
      <c r="H46" s="322"/>
      <c r="I46" s="294"/>
      <c r="J46" s="293" t="s">
        <v>308</v>
      </c>
      <c r="K46" s="351"/>
      <c r="L46" s="322"/>
      <c r="M46" s="353"/>
      <c r="N46" s="363">
        <v>32500000</v>
      </c>
      <c r="O46" s="322"/>
      <c r="P46" s="312">
        <v>32500000</v>
      </c>
      <c r="Q46" s="301"/>
      <c r="R46" s="299"/>
      <c r="S46" s="300">
        <v>100</v>
      </c>
      <c r="T46" s="301"/>
      <c r="U46" s="302"/>
      <c r="W46" s="336">
        <f t="shared" si="2"/>
        <v>0</v>
      </c>
    </row>
    <row r="47" spans="2:23" ht="54.75" customHeight="1" x14ac:dyDescent="0.25">
      <c r="B47" s="286">
        <v>3</v>
      </c>
      <c r="C47" s="359" t="s">
        <v>310</v>
      </c>
      <c r="D47" s="335">
        <v>1</v>
      </c>
      <c r="E47" s="286" t="s">
        <v>302</v>
      </c>
      <c r="F47" s="360">
        <v>120000000</v>
      </c>
      <c r="G47" s="356"/>
      <c r="H47" s="357">
        <f t="shared" si="5"/>
        <v>120000000</v>
      </c>
      <c r="I47" s="294">
        <f>H47/$H$60*100</f>
        <v>0.64522279462445542</v>
      </c>
      <c r="J47" s="293" t="s">
        <v>311</v>
      </c>
      <c r="K47" s="351"/>
      <c r="L47" s="322"/>
      <c r="M47" s="353"/>
      <c r="N47" s="357">
        <v>119520000</v>
      </c>
      <c r="O47" s="322"/>
      <c r="P47" s="498">
        <v>119520000</v>
      </c>
      <c r="Q47" s="301">
        <f t="shared" ref="Q47:Q48" si="6">P47/H47*100</f>
        <v>99.6</v>
      </c>
      <c r="R47" s="299"/>
      <c r="S47" s="300">
        <v>100</v>
      </c>
      <c r="T47" s="301">
        <f>(S47*$I47/100)</f>
        <v>0.64522279462445542</v>
      </c>
      <c r="U47" s="302"/>
      <c r="W47" s="336">
        <f t="shared" si="2"/>
        <v>0</v>
      </c>
    </row>
    <row r="48" spans="2:23" ht="69" customHeight="1" x14ac:dyDescent="0.25">
      <c r="B48" s="286">
        <v>4</v>
      </c>
      <c r="C48" s="325" t="s">
        <v>312</v>
      </c>
      <c r="D48" s="364">
        <v>1</v>
      </c>
      <c r="E48" s="365" t="s">
        <v>302</v>
      </c>
      <c r="F48" s="360">
        <v>69900000</v>
      </c>
      <c r="G48" s="356"/>
      <c r="H48" s="322">
        <f t="shared" si="5"/>
        <v>69900000</v>
      </c>
      <c r="I48" s="294">
        <f>H48/$H$60*100</f>
        <v>0.37584227786874524</v>
      </c>
      <c r="J48" s="305" t="s">
        <v>313</v>
      </c>
      <c r="K48" s="351"/>
      <c r="L48" s="322"/>
      <c r="M48" s="353">
        <v>1</v>
      </c>
      <c r="N48" s="366">
        <v>14719710</v>
      </c>
      <c r="O48" s="351"/>
      <c r="P48" s="297">
        <v>14719710</v>
      </c>
      <c r="Q48" s="301">
        <f t="shared" si="6"/>
        <v>21.058240343347638</v>
      </c>
      <c r="R48" s="299"/>
      <c r="S48" s="300">
        <v>100</v>
      </c>
      <c r="T48" s="301">
        <f>(S48*$I48/100)</f>
        <v>0.37584227786874519</v>
      </c>
      <c r="U48" s="302"/>
      <c r="W48" s="336">
        <f t="shared" si="2"/>
        <v>0</v>
      </c>
    </row>
    <row r="49" spans="2:23" ht="60.75" customHeight="1" x14ac:dyDescent="0.25">
      <c r="B49" s="286">
        <v>5</v>
      </c>
      <c r="C49" s="325" t="s">
        <v>314</v>
      </c>
      <c r="D49" s="286">
        <v>60</v>
      </c>
      <c r="E49" s="367" t="s">
        <v>315</v>
      </c>
      <c r="F49" s="312">
        <v>557500</v>
      </c>
      <c r="G49" s="286"/>
      <c r="H49" s="322">
        <f t="shared" si="5"/>
        <v>33450000</v>
      </c>
      <c r="I49" s="294">
        <f>H49/$H$60*100</f>
        <v>0.17985585400156692</v>
      </c>
      <c r="J49" s="323"/>
      <c r="K49" s="351"/>
      <c r="L49" s="322">
        <v>33450000</v>
      </c>
      <c r="M49" s="288"/>
      <c r="N49" s="368">
        <v>0</v>
      </c>
      <c r="O49" s="351"/>
      <c r="P49" s="497">
        <f>18397500+1672500</f>
        <v>20070000</v>
      </c>
      <c r="Q49" s="301">
        <f>P49/H49*100</f>
        <v>60</v>
      </c>
      <c r="R49" s="299"/>
      <c r="S49" s="300">
        <v>60</v>
      </c>
      <c r="T49" s="301">
        <f>(S49*$I49/100)</f>
        <v>0.10791351240094015</v>
      </c>
      <c r="U49" s="309"/>
      <c r="W49" s="336">
        <f>L49-P49</f>
        <v>13380000</v>
      </c>
    </row>
    <row r="50" spans="2:23" ht="18" x14ac:dyDescent="0.25">
      <c r="B50" s="369"/>
      <c r="C50" s="370" t="s">
        <v>296</v>
      </c>
      <c r="D50" s="371"/>
      <c r="E50" s="369"/>
      <c r="F50" s="372"/>
      <c r="G50" s="369"/>
      <c r="H50" s="373">
        <f>SUM(H40:H49)</f>
        <v>2333000000</v>
      </c>
      <c r="I50" s="374"/>
      <c r="J50" s="375"/>
      <c r="K50" s="376"/>
      <c r="L50" s="376"/>
      <c r="M50" s="371"/>
      <c r="N50" s="377">
        <f>SUM(N40+N41+N47+N48+N49)</f>
        <v>541696352</v>
      </c>
      <c r="O50" s="377"/>
      <c r="P50" s="377">
        <f>P40+P41+P47+P48+P49</f>
        <v>561766352</v>
      </c>
      <c r="Q50" s="380">
        <f>P50/H50*100</f>
        <v>24.079140677239604</v>
      </c>
      <c r="R50" s="378"/>
      <c r="S50" s="379"/>
      <c r="T50" s="380">
        <f>SUM(T40:T49)</f>
        <v>12.472264157223158</v>
      </c>
      <c r="U50" s="379"/>
      <c r="W50" s="336"/>
    </row>
    <row r="51" spans="2:23" ht="78" customHeight="1" x14ac:dyDescent="0.25">
      <c r="B51" s="286"/>
      <c r="C51" s="381" t="s">
        <v>316</v>
      </c>
      <c r="D51" s="288"/>
      <c r="E51" s="321"/>
      <c r="F51" s="322"/>
      <c r="G51" s="286"/>
      <c r="H51" s="382">
        <f>SUM(H52:H54)</f>
        <v>500000000</v>
      </c>
      <c r="I51" s="351"/>
      <c r="J51" s="323"/>
      <c r="K51" s="351"/>
      <c r="L51" s="351"/>
      <c r="M51" s="288"/>
      <c r="N51" s="383"/>
      <c r="O51" s="351"/>
      <c r="P51" s="297"/>
      <c r="Q51" s="298"/>
      <c r="R51" s="299"/>
      <c r="S51" s="300"/>
      <c r="T51" s="300"/>
      <c r="U51" s="309"/>
      <c r="W51" s="336">
        <f t="shared" si="2"/>
        <v>0</v>
      </c>
    </row>
    <row r="52" spans="2:23" ht="36" x14ac:dyDescent="0.25">
      <c r="B52" s="286">
        <v>1</v>
      </c>
      <c r="C52" s="384" t="s">
        <v>317</v>
      </c>
      <c r="D52" s="288">
        <v>2</v>
      </c>
      <c r="E52" s="321" t="s">
        <v>277</v>
      </c>
      <c r="F52" s="322">
        <v>237500000</v>
      </c>
      <c r="G52" s="286"/>
      <c r="H52" s="322">
        <f>D52*F52</f>
        <v>475000000</v>
      </c>
      <c r="I52" s="294">
        <f>H52/$H$60*100</f>
        <v>2.5540068953884689</v>
      </c>
      <c r="J52" s="305" t="s">
        <v>318</v>
      </c>
      <c r="K52" s="351"/>
      <c r="L52" s="351"/>
      <c r="M52" s="288"/>
      <c r="N52" s="385">
        <v>466000000</v>
      </c>
      <c r="O52" s="351"/>
      <c r="P52" s="386">
        <v>466000000</v>
      </c>
      <c r="Q52" s="301">
        <f>P52/H52*100</f>
        <v>98.10526315789474</v>
      </c>
      <c r="R52" s="299"/>
      <c r="S52" s="300">
        <v>100</v>
      </c>
      <c r="T52" s="301">
        <f>(S52*$I52/100)</f>
        <v>2.5540068953884689</v>
      </c>
      <c r="U52" s="302"/>
      <c r="W52" s="336">
        <f t="shared" si="2"/>
        <v>0</v>
      </c>
    </row>
    <row r="53" spans="2:23" ht="56.25" x14ac:dyDescent="0.25">
      <c r="B53" s="286">
        <v>2</v>
      </c>
      <c r="C53" s="387" t="s">
        <v>319</v>
      </c>
      <c r="D53" s="388">
        <v>1</v>
      </c>
      <c r="E53" s="321" t="s">
        <v>193</v>
      </c>
      <c r="F53" s="389">
        <v>15000000</v>
      </c>
      <c r="G53" s="286"/>
      <c r="H53" s="389">
        <f>D53*F53</f>
        <v>15000000</v>
      </c>
      <c r="I53" s="294">
        <f>H53/$H$60*100</f>
        <v>8.0652849328056928E-2</v>
      </c>
      <c r="J53" s="390"/>
      <c r="K53" s="391"/>
      <c r="L53" s="391"/>
      <c r="M53" s="288"/>
      <c r="N53" s="392"/>
      <c r="O53" s="391"/>
      <c r="P53" s="328">
        <v>0</v>
      </c>
      <c r="Q53" s="301">
        <f t="shared" ref="Q53:Q57" si="7">P53/H53*100</f>
        <v>0</v>
      </c>
      <c r="R53" s="309"/>
      <c r="S53" s="300">
        <v>0</v>
      </c>
      <c r="T53" s="301">
        <f t="shared" ref="T53:T58" si="8">(S53*$I53/100)</f>
        <v>0</v>
      </c>
      <c r="U53" s="393" t="s">
        <v>320</v>
      </c>
      <c r="W53" s="336"/>
    </row>
    <row r="54" spans="2:23" ht="41.25" customHeight="1" x14ac:dyDescent="0.25">
      <c r="B54" s="286">
        <v>3</v>
      </c>
      <c r="C54" s="394" t="s">
        <v>321</v>
      </c>
      <c r="D54" s="388">
        <v>1</v>
      </c>
      <c r="E54" s="321" t="s">
        <v>193</v>
      </c>
      <c r="F54" s="395">
        <v>10000000</v>
      </c>
      <c r="G54" s="286"/>
      <c r="H54" s="389">
        <f>D54*F54</f>
        <v>10000000</v>
      </c>
      <c r="I54" s="294">
        <f>H54/$H$60*100</f>
        <v>5.3768566218704607E-2</v>
      </c>
      <c r="J54" s="396"/>
      <c r="K54" s="328"/>
      <c r="L54" s="389">
        <v>10000000</v>
      </c>
      <c r="M54" s="397"/>
      <c r="N54" s="398">
        <v>0</v>
      </c>
      <c r="O54" s="328"/>
      <c r="P54" s="389">
        <v>3930000</v>
      </c>
      <c r="Q54" s="301">
        <f t="shared" si="7"/>
        <v>39.300000000000004</v>
      </c>
      <c r="R54" s="309"/>
      <c r="S54" s="300">
        <v>100</v>
      </c>
      <c r="T54" s="301">
        <f t="shared" si="8"/>
        <v>5.3768566218704607E-2</v>
      </c>
      <c r="U54" s="309"/>
      <c r="W54" s="336">
        <f>L54-P54</f>
        <v>6070000</v>
      </c>
    </row>
    <row r="55" spans="2:23" ht="72.75" customHeight="1" x14ac:dyDescent="0.25">
      <c r="B55" s="399">
        <v>4</v>
      </c>
      <c r="C55" s="400" t="s">
        <v>322</v>
      </c>
      <c r="D55" s="388"/>
      <c r="E55" s="286"/>
      <c r="F55" s="401"/>
      <c r="G55" s="286"/>
      <c r="H55" s="328">
        <f>SUM(H56:H58)</f>
        <v>500000000</v>
      </c>
      <c r="I55" s="294"/>
      <c r="J55" s="396"/>
      <c r="K55" s="382"/>
      <c r="L55" s="382"/>
      <c r="M55" s="286"/>
      <c r="N55" s="324"/>
      <c r="O55" s="382"/>
      <c r="P55" s="299"/>
      <c r="Q55" s="301"/>
      <c r="R55" s="299"/>
      <c r="S55" s="300"/>
      <c r="T55" s="301"/>
      <c r="U55" s="309"/>
      <c r="W55" s="336">
        <f t="shared" si="2"/>
        <v>0</v>
      </c>
    </row>
    <row r="56" spans="2:23" ht="36" x14ac:dyDescent="0.25">
      <c r="B56" s="399"/>
      <c r="C56" s="293" t="s">
        <v>323</v>
      </c>
      <c r="D56" s="511">
        <v>10</v>
      </c>
      <c r="E56" s="349" t="s">
        <v>277</v>
      </c>
      <c r="F56" s="403"/>
      <c r="G56" s="402"/>
      <c r="H56" s="510">
        <v>200000000</v>
      </c>
      <c r="I56" s="294">
        <f>H56/$H$60*100</f>
        <v>1.0753713243740921</v>
      </c>
      <c r="J56" s="293" t="s">
        <v>324</v>
      </c>
      <c r="K56" s="382"/>
      <c r="L56" s="382"/>
      <c r="M56" s="286"/>
      <c r="N56" s="357">
        <v>200000000</v>
      </c>
      <c r="O56" s="382"/>
      <c r="P56" s="404">
        <v>200000000</v>
      </c>
      <c r="Q56" s="301">
        <f t="shared" si="7"/>
        <v>100</v>
      </c>
      <c r="R56" s="299"/>
      <c r="S56" s="300">
        <v>100</v>
      </c>
      <c r="T56" s="301">
        <f>(S56*$I56/100)</f>
        <v>1.0753713243740921</v>
      </c>
      <c r="U56" s="309"/>
      <c r="W56" s="336">
        <f t="shared" si="2"/>
        <v>0</v>
      </c>
    </row>
    <row r="57" spans="2:23" ht="36" x14ac:dyDescent="0.25">
      <c r="B57" s="399"/>
      <c r="C57" s="293" t="s">
        <v>325</v>
      </c>
      <c r="D57" s="511">
        <v>2</v>
      </c>
      <c r="E57" s="349" t="s">
        <v>277</v>
      </c>
      <c r="F57" s="403"/>
      <c r="G57" s="402"/>
      <c r="H57" s="510">
        <v>275000000</v>
      </c>
      <c r="I57" s="294">
        <f>H57/$H$60*100</f>
        <v>1.4786355710143768</v>
      </c>
      <c r="J57" s="293" t="s">
        <v>326</v>
      </c>
      <c r="K57" s="382"/>
      <c r="L57" s="382"/>
      <c r="M57" s="286"/>
      <c r="N57" s="357">
        <v>256120000</v>
      </c>
      <c r="O57" s="382"/>
      <c r="P57" s="404">
        <v>256120000</v>
      </c>
      <c r="Q57" s="301">
        <f t="shared" si="7"/>
        <v>93.13454545454546</v>
      </c>
      <c r="R57" s="299"/>
      <c r="S57" s="300">
        <v>100</v>
      </c>
      <c r="T57" s="301">
        <f>(S57*$I57/100)</f>
        <v>1.4786355710143768</v>
      </c>
      <c r="U57" s="309"/>
      <c r="W57" s="336">
        <f t="shared" si="2"/>
        <v>0</v>
      </c>
    </row>
    <row r="58" spans="2:23" ht="51" customHeight="1" x14ac:dyDescent="0.25">
      <c r="B58" s="399">
        <v>5</v>
      </c>
      <c r="C58" s="405" t="s">
        <v>327</v>
      </c>
      <c r="D58" s="286">
        <v>1</v>
      </c>
      <c r="E58" s="286" t="s">
        <v>193</v>
      </c>
      <c r="F58" s="406">
        <v>25000000</v>
      </c>
      <c r="G58" s="286"/>
      <c r="H58" s="389">
        <f>D58*F58</f>
        <v>25000000</v>
      </c>
      <c r="I58" s="294">
        <f>H58/$H$60*100</f>
        <v>0.13442141554676151</v>
      </c>
      <c r="J58" s="327"/>
      <c r="K58" s="382"/>
      <c r="L58" s="382">
        <v>25000000</v>
      </c>
      <c r="M58" s="286"/>
      <c r="N58" s="368">
        <v>0</v>
      </c>
      <c r="O58" s="382"/>
      <c r="P58" s="299">
        <v>0</v>
      </c>
      <c r="Q58" s="298">
        <f>P58/L58*100</f>
        <v>0</v>
      </c>
      <c r="R58" s="299"/>
      <c r="S58" s="300">
        <v>100</v>
      </c>
      <c r="T58" s="301">
        <f t="shared" si="8"/>
        <v>0.13442141554676151</v>
      </c>
      <c r="U58" s="309"/>
      <c r="W58" s="336">
        <v>25000000</v>
      </c>
    </row>
    <row r="59" spans="2:23" ht="51" customHeight="1" x14ac:dyDescent="0.25">
      <c r="B59" s="337"/>
      <c r="C59" s="346" t="s">
        <v>296</v>
      </c>
      <c r="D59" s="407"/>
      <c r="E59" s="337"/>
      <c r="F59" s="340"/>
      <c r="G59" s="337"/>
      <c r="H59" s="340">
        <f>H51+H55</f>
        <v>1000000000</v>
      </c>
      <c r="I59" s="408"/>
      <c r="J59" s="409"/>
      <c r="K59" s="408"/>
      <c r="L59" s="408"/>
      <c r="M59" s="407"/>
      <c r="N59" s="343">
        <f>SUM(N52:N58)</f>
        <v>922120000</v>
      </c>
      <c r="O59" s="408"/>
      <c r="P59" s="410">
        <f>SUM(P52:P58)</f>
        <v>926050000</v>
      </c>
      <c r="Q59" s="380">
        <f>P59/H59*100</f>
        <v>92.605000000000004</v>
      </c>
      <c r="R59" s="345"/>
      <c r="S59" s="345"/>
      <c r="T59" s="345">
        <f>SUM(T52:T58)</f>
        <v>5.2962037725424036</v>
      </c>
      <c r="U59" s="337"/>
      <c r="W59" s="336"/>
    </row>
    <row r="60" spans="2:23" ht="18" x14ac:dyDescent="0.25">
      <c r="B60" s="411"/>
      <c r="C60" s="412" t="s">
        <v>328</v>
      </c>
      <c r="D60" s="413"/>
      <c r="E60" s="414"/>
      <c r="F60" s="415"/>
      <c r="G60" s="416"/>
      <c r="H60" s="416">
        <f>H38+H50+H59</f>
        <v>18598227000</v>
      </c>
      <c r="I60" s="417">
        <f>SUM(I16:I58)</f>
        <v>100.00000000000001</v>
      </c>
      <c r="J60" s="418"/>
      <c r="K60" s="419"/>
      <c r="L60" s="419">
        <f>SUM(L16:L58)</f>
        <v>124150000</v>
      </c>
      <c r="M60" s="413"/>
      <c r="N60" s="496">
        <f>N38+N50+N59</f>
        <v>16392710817.450001</v>
      </c>
      <c r="O60" s="419"/>
      <c r="P60" s="416">
        <f>P38+P50+P59</f>
        <v>16471489817</v>
      </c>
      <c r="Q60" s="420">
        <f>P60/H60*100</f>
        <v>88.564839094608317</v>
      </c>
      <c r="R60" s="421"/>
      <c r="S60" s="422"/>
      <c r="T60" s="420">
        <f>T59+T50+T38</f>
        <v>99.847404809071321</v>
      </c>
      <c r="U60" s="423"/>
      <c r="W60" s="518">
        <f>W58+W54+W49+W37+W35</f>
        <v>45371000.450000003</v>
      </c>
    </row>
    <row r="61" spans="2:23" ht="18" x14ac:dyDescent="0.25">
      <c r="B61" s="364"/>
      <c r="C61" s="424"/>
      <c r="D61" s="425"/>
      <c r="E61" s="425"/>
      <c r="F61" s="425"/>
      <c r="G61" s="425"/>
      <c r="H61" s="426">
        <v>18598227000</v>
      </c>
      <c r="I61" s="427"/>
      <c r="J61" s="428"/>
      <c r="K61" s="427"/>
      <c r="L61" s="427"/>
      <c r="M61" s="427"/>
      <c r="N61" s="429"/>
      <c r="O61" s="427"/>
      <c r="P61" s="430"/>
      <c r="Q61" s="425"/>
      <c r="R61" s="425"/>
      <c r="S61" s="431"/>
      <c r="T61" s="431"/>
      <c r="U61" s="425"/>
      <c r="W61" s="517">
        <f>N60+L60</f>
        <v>16516860817.450001</v>
      </c>
    </row>
    <row r="62" spans="2:23" ht="18" x14ac:dyDescent="0.25">
      <c r="B62" s="364"/>
      <c r="C62" s="424"/>
      <c r="D62" s="425"/>
      <c r="E62" s="425"/>
      <c r="F62" s="425"/>
      <c r="G62" s="432"/>
      <c r="H62" s="433">
        <f>H60-H61</f>
        <v>0</v>
      </c>
      <c r="I62" s="432"/>
      <c r="J62" s="434"/>
      <c r="K62" s="432"/>
      <c r="L62" s="435"/>
      <c r="M62" s="425"/>
      <c r="N62" s="436"/>
      <c r="O62" s="425"/>
      <c r="P62" s="437"/>
      <c r="Q62" s="425"/>
      <c r="R62" s="438"/>
      <c r="S62" s="431"/>
      <c r="T62" s="439"/>
      <c r="U62" s="425"/>
      <c r="W62" s="517">
        <f>W61-P60</f>
        <v>45371000.450000763</v>
      </c>
    </row>
    <row r="63" spans="2:23" ht="20.25" customHeight="1" x14ac:dyDescent="0.25">
      <c r="B63" s="364"/>
      <c r="C63" s="440"/>
      <c r="D63" s="441"/>
      <c r="E63" s="425"/>
      <c r="F63" s="442"/>
      <c r="G63" s="443"/>
      <c r="H63" s="444"/>
      <c r="I63" s="443"/>
      <c r="J63" s="445"/>
      <c r="K63" s="443"/>
      <c r="L63" s="446"/>
      <c r="M63" s="446"/>
      <c r="N63" s="447"/>
      <c r="O63" s="758" t="s">
        <v>396</v>
      </c>
      <c r="P63" s="758"/>
      <c r="Q63" s="758"/>
      <c r="R63" s="758"/>
      <c r="S63" s="758"/>
      <c r="T63" s="758"/>
      <c r="U63" s="758"/>
    </row>
    <row r="64" spans="2:23" ht="18" x14ac:dyDescent="0.25">
      <c r="B64" s="364"/>
      <c r="C64" s="440"/>
      <c r="D64" s="448"/>
      <c r="E64" s="425"/>
      <c r="F64" s="442"/>
      <c r="G64" s="443"/>
      <c r="H64" s="449"/>
      <c r="I64" s="450"/>
      <c r="J64" s="451" t="s">
        <v>329</v>
      </c>
      <c r="K64" s="452">
        <f>T60</f>
        <v>99.847404809071321</v>
      </c>
      <c r="L64" s="453" t="s">
        <v>111</v>
      </c>
      <c r="M64" s="454"/>
      <c r="N64" s="454"/>
      <c r="O64" s="455"/>
      <c r="P64" s="455"/>
      <c r="Q64" s="455"/>
      <c r="R64" s="455"/>
      <c r="S64" s="455"/>
      <c r="T64" s="456"/>
      <c r="U64" s="457"/>
    </row>
    <row r="65" spans="2:21" ht="18" x14ac:dyDescent="0.25">
      <c r="B65" s="364"/>
      <c r="C65" s="440"/>
      <c r="D65" s="448"/>
      <c r="E65" s="425"/>
      <c r="F65" s="458"/>
      <c r="G65" s="443"/>
      <c r="H65" s="459"/>
      <c r="I65" s="460"/>
      <c r="J65" s="451" t="s">
        <v>205</v>
      </c>
      <c r="K65" s="452">
        <f>Q60</f>
        <v>88.564839094608317</v>
      </c>
      <c r="L65" s="453" t="s">
        <v>111</v>
      </c>
      <c r="M65" s="461"/>
      <c r="N65" s="461"/>
      <c r="O65" s="462" t="s">
        <v>249</v>
      </c>
      <c r="P65" s="462"/>
      <c r="Q65" s="462"/>
      <c r="R65" s="462"/>
      <c r="S65" s="462"/>
      <c r="T65" s="462"/>
      <c r="U65" s="463"/>
    </row>
    <row r="66" spans="2:21" ht="18" x14ac:dyDescent="0.25">
      <c r="B66" s="364"/>
      <c r="C66" s="440"/>
      <c r="D66" s="464"/>
      <c r="E66" s="425"/>
      <c r="F66" s="465"/>
      <c r="G66" s="443"/>
      <c r="H66" s="466"/>
      <c r="I66" s="450"/>
      <c r="J66" s="467"/>
      <c r="K66" s="468"/>
      <c r="L66" s="454"/>
      <c r="M66" s="454"/>
      <c r="N66" s="454"/>
      <c r="O66" s="462" t="s">
        <v>105</v>
      </c>
      <c r="P66" s="462"/>
      <c r="Q66" s="462"/>
      <c r="R66" s="462"/>
      <c r="S66" s="462"/>
      <c r="T66" s="462"/>
      <c r="U66" s="463"/>
    </row>
    <row r="67" spans="2:21" ht="18" x14ac:dyDescent="0.25">
      <c r="B67" s="364"/>
      <c r="C67" s="440"/>
      <c r="D67" s="464"/>
      <c r="E67" s="425"/>
      <c r="F67" s="469"/>
      <c r="G67" s="443"/>
      <c r="H67" s="470"/>
      <c r="I67" s="471"/>
      <c r="J67" s="472"/>
      <c r="K67" s="471"/>
      <c r="L67" s="364"/>
      <c r="M67" s="364"/>
      <c r="N67" s="364"/>
      <c r="O67" s="473"/>
      <c r="P67" s="474"/>
      <c r="Q67" s="475"/>
      <c r="R67" s="474"/>
      <c r="S67" s="456"/>
      <c r="T67" s="456"/>
      <c r="U67" s="476"/>
    </row>
    <row r="68" spans="2:21" ht="18" x14ac:dyDescent="0.25">
      <c r="B68" s="364"/>
      <c r="C68" s="440"/>
      <c r="D68" s="464"/>
      <c r="E68" s="425"/>
      <c r="F68" s="469"/>
      <c r="G68" s="477"/>
      <c r="H68" s="478"/>
      <c r="I68" s="479"/>
      <c r="J68" s="480"/>
      <c r="K68" s="471"/>
      <c r="L68" s="364"/>
      <c r="M68" s="364"/>
      <c r="N68" s="364"/>
      <c r="O68" s="473"/>
      <c r="P68" s="474"/>
      <c r="Q68" s="475"/>
      <c r="R68" s="474"/>
      <c r="S68" s="456"/>
      <c r="T68" s="456"/>
      <c r="U68" s="481"/>
    </row>
    <row r="69" spans="2:21" ht="15.75" customHeight="1" x14ac:dyDescent="0.25">
      <c r="B69" s="364"/>
      <c r="C69" s="440"/>
      <c r="D69" s="464"/>
      <c r="E69" s="425"/>
      <c r="F69" s="469"/>
      <c r="G69" s="477"/>
      <c r="H69" s="482"/>
      <c r="I69" s="479"/>
      <c r="J69" s="480"/>
      <c r="K69" s="471"/>
      <c r="L69" s="364"/>
      <c r="M69" s="364"/>
      <c r="N69" s="364"/>
      <c r="O69" s="473"/>
      <c r="P69" s="474"/>
      <c r="Q69" s="475"/>
      <c r="R69" s="474"/>
      <c r="S69" s="456"/>
      <c r="T69" s="456"/>
      <c r="U69" s="463"/>
    </row>
    <row r="70" spans="2:21" ht="15.75" customHeight="1" x14ac:dyDescent="0.25">
      <c r="B70" s="364"/>
      <c r="C70" s="440"/>
      <c r="D70" s="464"/>
      <c r="E70" s="425"/>
      <c r="F70" s="469"/>
      <c r="G70" s="483"/>
      <c r="H70" s="482"/>
      <c r="I70" s="479"/>
      <c r="J70" s="484"/>
      <c r="K70" s="471"/>
      <c r="L70" s="364"/>
      <c r="M70" s="364"/>
      <c r="N70" s="364"/>
      <c r="O70" s="748" t="s">
        <v>330</v>
      </c>
      <c r="P70" s="748"/>
      <c r="Q70" s="748"/>
      <c r="R70" s="748"/>
      <c r="S70" s="748"/>
      <c r="T70" s="748"/>
      <c r="U70" s="748"/>
    </row>
    <row r="71" spans="2:21" ht="20.25" customHeight="1" x14ac:dyDescent="0.25">
      <c r="B71" s="364"/>
      <c r="C71" s="440"/>
      <c r="D71" s="464"/>
      <c r="E71" s="425"/>
      <c r="F71" s="485"/>
      <c r="G71" s="446"/>
      <c r="H71" s="486"/>
      <c r="I71" s="487"/>
      <c r="J71" s="488"/>
      <c r="K71" s="487"/>
      <c r="L71" s="487"/>
      <c r="M71" s="487"/>
      <c r="N71" s="487"/>
      <c r="O71" s="758" t="s">
        <v>332</v>
      </c>
      <c r="P71" s="758"/>
      <c r="Q71" s="758"/>
      <c r="R71" s="758"/>
      <c r="S71" s="758"/>
      <c r="T71" s="758"/>
      <c r="U71" s="758"/>
    </row>
    <row r="72" spans="2:21" ht="18" x14ac:dyDescent="0.25">
      <c r="B72" s="364"/>
      <c r="C72" s="440"/>
      <c r="D72" s="425"/>
      <c r="E72" s="425"/>
      <c r="F72" s="489"/>
      <c r="G72" s="446"/>
      <c r="H72" s="490"/>
      <c r="I72" s="491"/>
      <c r="J72" s="492"/>
      <c r="K72" s="491"/>
      <c r="L72" s="491"/>
      <c r="M72" s="491"/>
      <c r="N72" s="491"/>
      <c r="O72" s="748" t="s">
        <v>216</v>
      </c>
      <c r="P72" s="748"/>
      <c r="Q72" s="748"/>
      <c r="R72" s="748"/>
      <c r="S72" s="748"/>
      <c r="T72" s="748"/>
      <c r="U72" s="748"/>
    </row>
    <row r="73" spans="2:21" ht="18" x14ac:dyDescent="0.25">
      <c r="B73" s="364"/>
      <c r="C73" s="440"/>
      <c r="D73" s="425"/>
      <c r="E73" s="425"/>
      <c r="F73" s="489"/>
      <c r="G73" s="446"/>
      <c r="H73" s="364"/>
      <c r="I73" s="364"/>
      <c r="J73" s="493"/>
      <c r="K73" s="364"/>
      <c r="L73" s="364"/>
      <c r="M73" s="364"/>
      <c r="N73" s="364"/>
      <c r="O73" s="465"/>
      <c r="P73" s="494"/>
      <c r="Q73" s="425"/>
      <c r="R73" s="425"/>
      <c r="S73" s="431"/>
      <c r="T73" s="431"/>
      <c r="U73" s="425"/>
    </row>
    <row r="74" spans="2:21" x14ac:dyDescent="0.25">
      <c r="B74" s="68"/>
      <c r="C74" s="69"/>
    </row>
    <row r="75" spans="2:21" x14ac:dyDescent="0.25">
      <c r="B75" s="68"/>
      <c r="C75" s="69"/>
    </row>
    <row r="76" spans="2:21" x14ac:dyDescent="0.25">
      <c r="B76" s="68"/>
      <c r="C76" s="69"/>
    </row>
    <row r="77" spans="2:21" x14ac:dyDescent="0.25">
      <c r="B77" s="68"/>
      <c r="C77" s="69"/>
    </row>
    <row r="78" spans="2:21" x14ac:dyDescent="0.25">
      <c r="B78" s="68"/>
      <c r="C78" s="69"/>
    </row>
    <row r="79" spans="2:21" x14ac:dyDescent="0.25">
      <c r="B79" s="68"/>
      <c r="C79" s="69"/>
    </row>
    <row r="80" spans="2:21" x14ac:dyDescent="0.25">
      <c r="B80" s="68"/>
      <c r="C80" s="69"/>
    </row>
    <row r="81" spans="2:20" x14ac:dyDescent="0.25">
      <c r="B81" s="68"/>
      <c r="C81" s="69"/>
    </row>
    <row r="82" spans="2:20" x14ac:dyDescent="0.25">
      <c r="B82" s="68"/>
      <c r="C82" s="69"/>
    </row>
    <row r="83" spans="2:20" x14ac:dyDescent="0.25">
      <c r="B83" s="68"/>
      <c r="C83" s="69"/>
    </row>
    <row r="84" spans="2:20" x14ac:dyDescent="0.25">
      <c r="B84" s="68"/>
      <c r="C84" s="69"/>
    </row>
    <row r="85" spans="2:20" x14ac:dyDescent="0.25">
      <c r="B85" s="68"/>
      <c r="C85" s="69"/>
    </row>
    <row r="86" spans="2:20" x14ac:dyDescent="0.25">
      <c r="B86" s="68"/>
      <c r="C86" s="69"/>
    </row>
    <row r="87" spans="2:20" x14ac:dyDescent="0.25">
      <c r="B87" s="68"/>
      <c r="C87" s="69"/>
    </row>
    <row r="88" spans="2:20" x14ac:dyDescent="0.25">
      <c r="B88" s="68"/>
      <c r="C88" s="69"/>
    </row>
    <row r="89" spans="2:20" x14ac:dyDescent="0.25">
      <c r="B89" s="68"/>
      <c r="C89" s="69"/>
    </row>
    <row r="90" spans="2:20" x14ac:dyDescent="0.25">
      <c r="B90" s="68"/>
      <c r="C90" s="69"/>
    </row>
    <row r="91" spans="2:20" x14ac:dyDescent="0.25">
      <c r="B91" s="68"/>
      <c r="C91" s="69"/>
    </row>
    <row r="92" spans="2:20" x14ac:dyDescent="0.25">
      <c r="B92" s="68"/>
      <c r="C92" s="69"/>
    </row>
    <row r="93" spans="2:20" x14ac:dyDescent="0.25">
      <c r="B93" s="68"/>
      <c r="C93" s="69"/>
    </row>
    <row r="94" spans="2:20" s="91" customFormat="1" ht="15" x14ac:dyDescent="0.25">
      <c r="B94" s="68"/>
      <c r="C94" s="69"/>
      <c r="J94" s="495"/>
      <c r="P94" s="92"/>
      <c r="S94" s="92"/>
      <c r="T94" s="92"/>
    </row>
    <row r="95" spans="2:20" s="91" customFormat="1" ht="15" x14ac:dyDescent="0.25">
      <c r="B95" s="68"/>
      <c r="C95" s="69"/>
      <c r="J95" s="495"/>
      <c r="P95" s="92"/>
      <c r="S95" s="92"/>
      <c r="T95" s="92"/>
    </row>
    <row r="96" spans="2:20" s="91" customFormat="1" ht="15" x14ac:dyDescent="0.25">
      <c r="B96" s="68"/>
      <c r="C96" s="69"/>
      <c r="J96" s="495"/>
      <c r="P96" s="92"/>
      <c r="S96" s="92"/>
      <c r="T96" s="92"/>
    </row>
    <row r="97" spans="2:20" s="91" customFormat="1" ht="15" x14ac:dyDescent="0.25">
      <c r="B97" s="68"/>
      <c r="C97" s="69"/>
      <c r="J97" s="495"/>
      <c r="P97" s="92"/>
      <c r="S97" s="92"/>
      <c r="T97" s="92"/>
    </row>
    <row r="98" spans="2:20" s="91" customFormat="1" ht="15" x14ac:dyDescent="0.25">
      <c r="B98" s="68"/>
      <c r="C98" s="69"/>
      <c r="J98" s="495"/>
      <c r="P98" s="92"/>
      <c r="S98" s="92"/>
      <c r="T98" s="92"/>
    </row>
    <row r="99" spans="2:20" s="91" customFormat="1" ht="15" x14ac:dyDescent="0.25">
      <c r="B99" s="68"/>
      <c r="C99" s="69"/>
      <c r="J99" s="495"/>
      <c r="P99" s="92"/>
      <c r="S99" s="92"/>
      <c r="T99" s="92"/>
    </row>
    <row r="100" spans="2:20" s="91" customFormat="1" ht="15" x14ac:dyDescent="0.25">
      <c r="B100" s="68"/>
      <c r="C100" s="69"/>
      <c r="J100" s="495"/>
      <c r="P100" s="92"/>
      <c r="S100" s="92"/>
      <c r="T100" s="92"/>
    </row>
    <row r="101" spans="2:20" s="91" customFormat="1" ht="15" x14ac:dyDescent="0.25">
      <c r="B101" s="68"/>
      <c r="C101" s="69"/>
      <c r="J101" s="495"/>
      <c r="P101" s="92"/>
      <c r="S101" s="92"/>
      <c r="T101" s="92"/>
    </row>
    <row r="102" spans="2:20" s="91" customFormat="1" ht="15" x14ac:dyDescent="0.25">
      <c r="B102" s="68"/>
      <c r="C102" s="69"/>
      <c r="J102" s="495"/>
      <c r="P102" s="92"/>
      <c r="S102" s="92"/>
      <c r="T102" s="92"/>
    </row>
    <row r="103" spans="2:20" s="91" customFormat="1" ht="15" x14ac:dyDescent="0.25">
      <c r="B103" s="68"/>
      <c r="C103" s="69"/>
      <c r="J103" s="495"/>
      <c r="P103" s="92"/>
      <c r="S103" s="92"/>
      <c r="T103" s="92"/>
    </row>
    <row r="104" spans="2:20" x14ac:dyDescent="0.25">
      <c r="B104" s="91"/>
      <c r="C104" s="91"/>
    </row>
  </sheetData>
  <mergeCells count="26">
    <mergeCell ref="B9:B11"/>
    <mergeCell ref="C9:C11"/>
    <mergeCell ref="D9:H9"/>
    <mergeCell ref="I9:I11"/>
    <mergeCell ref="J9:J11"/>
    <mergeCell ref="D10:D11"/>
    <mergeCell ref="E10:E11"/>
    <mergeCell ref="F10:F11"/>
    <mergeCell ref="G10:G11"/>
    <mergeCell ref="A1:H1"/>
    <mergeCell ref="A2:U2"/>
    <mergeCell ref="A3:U3"/>
    <mergeCell ref="A4:U4"/>
    <mergeCell ref="A5:U5"/>
    <mergeCell ref="K10:L10"/>
    <mergeCell ref="O72:U72"/>
    <mergeCell ref="K9:N9"/>
    <mergeCell ref="O9:O11"/>
    <mergeCell ref="P9:T9"/>
    <mergeCell ref="U9:U11"/>
    <mergeCell ref="M10:N10"/>
    <mergeCell ref="P10:Q10"/>
    <mergeCell ref="R10:T10"/>
    <mergeCell ref="O63:U63"/>
    <mergeCell ref="O70:U70"/>
    <mergeCell ref="O71:U71"/>
  </mergeCells>
  <pageMargins left="1.0629921259842501" right="0.47244094488188998" top="0.78740157480314998" bottom="0.39370078740157499" header="0" footer="0"/>
  <pageSetup paperSize="5" scale="39" orientation="landscape" horizontalDpi="4294967292" r:id="rId1"/>
  <rowBreaks count="2" manualBreakCount="2">
    <brk id="31" max="20" man="1"/>
    <brk id="50" max="2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B40"/>
  <sheetViews>
    <sheetView view="pageBreakPreview" topLeftCell="F1" zoomScale="89" zoomScaleNormal="100" zoomScaleSheetLayoutView="89" workbookViewId="0">
      <pane ySplit="1" topLeftCell="A5" activePane="bottomLeft" state="frozen"/>
      <selection activeCell="E1" sqref="E1"/>
      <selection pane="bottomLeft" activeCell="X11" sqref="X11"/>
    </sheetView>
  </sheetViews>
  <sheetFormatPr defaultColWidth="9.140625" defaultRowHeight="12" x14ac:dyDescent="0.25"/>
  <cols>
    <col min="1" max="1" width="5.5703125" style="174" customWidth="1"/>
    <col min="2" max="2" width="8.7109375" style="174" customWidth="1"/>
    <col min="3" max="3" width="13.28515625" style="174" customWidth="1"/>
    <col min="4" max="4" width="20.5703125" style="174" customWidth="1"/>
    <col min="5" max="5" width="22.140625" style="174" customWidth="1"/>
    <col min="6" max="6" width="20.5703125" style="174" customWidth="1"/>
    <col min="7" max="7" width="17.7109375" style="174" customWidth="1"/>
    <col min="8" max="8" width="8.28515625" style="174" customWidth="1"/>
    <col min="9" max="9" width="17.7109375" style="174" customWidth="1"/>
    <col min="10" max="10" width="18.140625" style="174" customWidth="1"/>
    <col min="11" max="11" width="17" style="174" customWidth="1"/>
    <col min="12" max="12" width="14.28515625" style="174" customWidth="1"/>
    <col min="13" max="13" width="9.140625" style="174" customWidth="1"/>
    <col min="14" max="14" width="16.85546875" style="174" customWidth="1"/>
    <col min="15" max="16" width="9.140625" style="174" customWidth="1"/>
    <col min="17" max="17" width="10.28515625" style="174" customWidth="1"/>
    <col min="18" max="18" width="10.7109375" style="174" customWidth="1"/>
    <col min="19" max="19" width="9.140625" style="174"/>
    <col min="20" max="20" width="12.42578125" style="174" customWidth="1"/>
    <col min="21" max="27" width="9.140625" style="174"/>
    <col min="28" max="28" width="10" style="174" bestFit="1" customWidth="1"/>
    <col min="29" max="16384" width="9.140625" style="174"/>
  </cols>
  <sheetData>
    <row r="1" spans="1:28" ht="19.5" customHeight="1" x14ac:dyDescent="0.25">
      <c r="A1" s="781" t="s">
        <v>255</v>
      </c>
      <c r="B1" s="781"/>
      <c r="C1" s="781"/>
      <c r="D1" s="781"/>
      <c r="E1" s="781"/>
      <c r="F1" s="781"/>
      <c r="G1" s="781"/>
      <c r="H1" s="781"/>
      <c r="I1" s="781"/>
      <c r="J1" s="781"/>
      <c r="K1" s="781"/>
      <c r="L1" s="781"/>
      <c r="M1" s="781"/>
      <c r="N1" s="781"/>
      <c r="O1" s="781"/>
      <c r="P1" s="781"/>
      <c r="Q1" s="781"/>
      <c r="R1" s="781"/>
    </row>
    <row r="2" spans="1:28" ht="19.5" customHeight="1" x14ac:dyDescent="0.25">
      <c r="A2" s="781" t="str">
        <f>COVER!A13</f>
        <v>DATA SAMPAI DENGAN 19 SEPTEMBER 2025</v>
      </c>
      <c r="B2" s="781"/>
      <c r="C2" s="781"/>
      <c r="D2" s="781"/>
      <c r="E2" s="781"/>
      <c r="F2" s="781"/>
      <c r="G2" s="781"/>
      <c r="H2" s="781"/>
      <c r="I2" s="781"/>
      <c r="J2" s="781"/>
      <c r="K2" s="781"/>
      <c r="L2" s="781"/>
      <c r="M2" s="781"/>
      <c r="N2" s="781"/>
      <c r="O2" s="781"/>
      <c r="P2" s="781"/>
      <c r="Q2" s="781"/>
      <c r="R2" s="781"/>
    </row>
    <row r="3" spans="1:28" ht="19.5" customHeight="1" x14ac:dyDescent="0.25">
      <c r="A3" s="175"/>
      <c r="B3" s="175"/>
      <c r="C3" s="175"/>
      <c r="D3" s="175"/>
      <c r="E3" s="175"/>
      <c r="F3" s="175"/>
      <c r="G3" s="175"/>
      <c r="H3" s="175"/>
      <c r="I3" s="175"/>
      <c r="J3" s="175"/>
      <c r="K3" s="175"/>
      <c r="L3" s="175"/>
      <c r="M3" s="175"/>
      <c r="N3" s="175"/>
      <c r="O3" s="175"/>
      <c r="P3" s="175"/>
      <c r="Q3" s="175"/>
      <c r="R3" s="175"/>
    </row>
    <row r="4" spans="1:28" ht="16.5" customHeight="1" x14ac:dyDescent="0.25">
      <c r="A4" s="782" t="s">
        <v>172</v>
      </c>
      <c r="B4" s="782"/>
      <c r="C4" s="782"/>
      <c r="D4" s="776"/>
      <c r="E4" s="776"/>
      <c r="F4" s="776"/>
      <c r="G4" s="776"/>
      <c r="H4" s="776"/>
      <c r="I4" s="776"/>
      <c r="J4" s="776"/>
      <c r="K4" s="776"/>
      <c r="L4" s="176"/>
      <c r="M4" s="176"/>
      <c r="N4" s="177"/>
      <c r="O4" s="177"/>
      <c r="P4" s="177"/>
      <c r="Q4" s="177"/>
      <c r="R4" s="177"/>
      <c r="T4" s="178"/>
    </row>
    <row r="5" spans="1:28" s="179" customFormat="1" ht="38.25" customHeight="1" x14ac:dyDescent="0.25">
      <c r="A5" s="766" t="s">
        <v>116</v>
      </c>
      <c r="B5" s="766" t="s">
        <v>136</v>
      </c>
      <c r="C5" s="766" t="s">
        <v>137</v>
      </c>
      <c r="D5" s="766" t="s">
        <v>138</v>
      </c>
      <c r="E5" s="766" t="s">
        <v>171</v>
      </c>
      <c r="F5" s="766" t="s">
        <v>170</v>
      </c>
      <c r="G5" s="766" t="s">
        <v>169</v>
      </c>
      <c r="H5" s="766" t="s">
        <v>139</v>
      </c>
      <c r="I5" s="766" t="s">
        <v>140</v>
      </c>
      <c r="J5" s="766" t="s">
        <v>141</v>
      </c>
      <c r="K5" s="766" t="s">
        <v>142</v>
      </c>
      <c r="L5" s="784" t="s">
        <v>143</v>
      </c>
      <c r="M5" s="785"/>
      <c r="N5" s="785"/>
      <c r="O5" s="785"/>
      <c r="P5" s="783" t="s">
        <v>144</v>
      </c>
      <c r="Q5" s="783"/>
      <c r="R5" s="783"/>
    </row>
    <row r="6" spans="1:28" s="179" customFormat="1" ht="38.25" customHeight="1" x14ac:dyDescent="0.25">
      <c r="A6" s="767"/>
      <c r="B6" s="767"/>
      <c r="C6" s="767"/>
      <c r="D6" s="767"/>
      <c r="E6" s="767"/>
      <c r="F6" s="767"/>
      <c r="G6" s="767"/>
      <c r="H6" s="767"/>
      <c r="I6" s="767"/>
      <c r="J6" s="767"/>
      <c r="K6" s="774"/>
      <c r="L6" s="180" t="s">
        <v>109</v>
      </c>
      <c r="M6" s="180" t="s">
        <v>145</v>
      </c>
      <c r="N6" s="180" t="s">
        <v>146</v>
      </c>
      <c r="O6" s="180" t="s">
        <v>145</v>
      </c>
      <c r="P6" s="181" t="s">
        <v>147</v>
      </c>
      <c r="Q6" s="182" t="s">
        <v>148</v>
      </c>
      <c r="R6" s="180" t="s">
        <v>217</v>
      </c>
      <c r="T6" s="179" t="s">
        <v>209</v>
      </c>
    </row>
    <row r="7" spans="1:28" ht="60" customHeight="1" x14ac:dyDescent="0.25">
      <c r="A7" s="183">
        <v>1</v>
      </c>
      <c r="B7" s="184">
        <v>690933</v>
      </c>
      <c r="C7" s="185">
        <v>1</v>
      </c>
      <c r="D7" s="186" t="s">
        <v>149</v>
      </c>
      <c r="E7" s="187">
        <v>257000000</v>
      </c>
      <c r="F7" s="188">
        <v>257000000</v>
      </c>
      <c r="G7" s="188">
        <f>E7-F7</f>
        <v>0</v>
      </c>
      <c r="H7" s="189">
        <f t="shared" ref="H7:H12" si="0">G7/$G$19*100</f>
        <v>0</v>
      </c>
      <c r="I7" s="190" t="s">
        <v>125</v>
      </c>
      <c r="J7" s="190" t="s">
        <v>250</v>
      </c>
      <c r="K7" s="190" t="s">
        <v>168</v>
      </c>
      <c r="L7" s="259">
        <v>0</v>
      </c>
      <c r="M7" s="702">
        <v>0</v>
      </c>
      <c r="N7" s="192">
        <v>0</v>
      </c>
      <c r="O7" s="193">
        <v>0</v>
      </c>
      <c r="P7" s="194">
        <f t="shared" ref="P7:P12" si="1">M7</f>
        <v>0</v>
      </c>
      <c r="Q7" s="195">
        <v>0</v>
      </c>
      <c r="R7" s="173">
        <f>(Q7*H7/100)</f>
        <v>0</v>
      </c>
      <c r="S7" s="196" t="e">
        <f t="shared" ref="S7:S12" si="2">N7/G7*100</f>
        <v>#DIV/0!</v>
      </c>
      <c r="T7" s="197">
        <v>41.391526461940543</v>
      </c>
      <c r="AB7" s="505">
        <f>129635175-137087175</f>
        <v>-7452000</v>
      </c>
    </row>
    <row r="8" spans="1:28" ht="60" customHeight="1" x14ac:dyDescent="0.25">
      <c r="A8" s="183">
        <v>2</v>
      </c>
      <c r="B8" s="184">
        <v>99325</v>
      </c>
      <c r="C8" s="185">
        <v>3</v>
      </c>
      <c r="D8" s="198" t="s">
        <v>153</v>
      </c>
      <c r="E8" s="187">
        <v>283228000</v>
      </c>
      <c r="F8" s="188">
        <v>273431700</v>
      </c>
      <c r="G8" s="188">
        <f>E8-F8</f>
        <v>9796300</v>
      </c>
      <c r="H8" s="189">
        <f>G8/$G$19*100</f>
        <v>100</v>
      </c>
      <c r="I8" s="199" t="s">
        <v>127</v>
      </c>
      <c r="J8" s="199" t="s">
        <v>251</v>
      </c>
      <c r="K8" s="199" t="s">
        <v>152</v>
      </c>
      <c r="L8" s="259">
        <v>9796300</v>
      </c>
      <c r="M8" s="191">
        <f t="shared" ref="M8:M13" si="3">L8/G8*100</f>
        <v>100</v>
      </c>
      <c r="N8" s="200">
        <v>9796300</v>
      </c>
      <c r="O8" s="193">
        <f t="shared" ref="O8" si="4">N8/G8*100</f>
        <v>100</v>
      </c>
      <c r="P8" s="194">
        <f t="shared" si="1"/>
        <v>100</v>
      </c>
      <c r="Q8" s="195">
        <v>100</v>
      </c>
      <c r="R8" s="173">
        <f>(Q8*$H8/100)</f>
        <v>100</v>
      </c>
      <c r="S8" s="196">
        <f t="shared" si="2"/>
        <v>100</v>
      </c>
      <c r="T8" s="197">
        <v>62.596702769033776</v>
      </c>
      <c r="V8" s="174">
        <f>47.25+8</f>
        <v>55.25</v>
      </c>
    </row>
    <row r="9" spans="1:28" ht="60" customHeight="1" x14ac:dyDescent="0.25">
      <c r="A9" s="183">
        <v>3</v>
      </c>
      <c r="B9" s="184">
        <v>99326</v>
      </c>
      <c r="C9" s="185">
        <v>4</v>
      </c>
      <c r="D9" s="186" t="s">
        <v>153</v>
      </c>
      <c r="E9" s="187">
        <v>102582000</v>
      </c>
      <c r="F9" s="188">
        <v>102582000</v>
      </c>
      <c r="G9" s="188">
        <f t="shared" ref="G9:G12" si="5">E9-F9</f>
        <v>0</v>
      </c>
      <c r="H9" s="189">
        <f>G9/$G$19*100</f>
        <v>0</v>
      </c>
      <c r="I9" s="190" t="s">
        <v>126</v>
      </c>
      <c r="J9" s="190" t="s">
        <v>252</v>
      </c>
      <c r="K9" s="190" t="s">
        <v>154</v>
      </c>
      <c r="L9" s="259">
        <v>0</v>
      </c>
      <c r="M9" s="191">
        <v>0</v>
      </c>
      <c r="N9" s="192">
        <v>0</v>
      </c>
      <c r="O9" s="193">
        <v>0</v>
      </c>
      <c r="P9" s="194">
        <f t="shared" si="1"/>
        <v>0</v>
      </c>
      <c r="Q9" s="195">
        <v>0</v>
      </c>
      <c r="R9" s="173">
        <f>(Q9*$H9/100)</f>
        <v>0</v>
      </c>
      <c r="S9" s="196" t="e">
        <f t="shared" si="2"/>
        <v>#DIV/0!</v>
      </c>
      <c r="T9" s="201">
        <v>42.16</v>
      </c>
    </row>
    <row r="10" spans="1:28" ht="60" customHeight="1" x14ac:dyDescent="0.25">
      <c r="A10" s="183">
        <v>4</v>
      </c>
      <c r="B10" s="275">
        <v>690978</v>
      </c>
      <c r="C10" s="185">
        <v>5</v>
      </c>
      <c r="D10" s="186" t="s">
        <v>153</v>
      </c>
      <c r="E10" s="187">
        <v>150040000</v>
      </c>
      <c r="F10" s="188">
        <v>150040000</v>
      </c>
      <c r="G10" s="188">
        <f t="shared" si="5"/>
        <v>0</v>
      </c>
      <c r="H10" s="189">
        <f t="shared" si="0"/>
        <v>0</v>
      </c>
      <c r="I10" s="190" t="s">
        <v>128</v>
      </c>
      <c r="J10" s="190" t="s">
        <v>253</v>
      </c>
      <c r="K10" s="190" t="s">
        <v>155</v>
      </c>
      <c r="L10" s="259">
        <v>0</v>
      </c>
      <c r="M10" s="191">
        <v>0</v>
      </c>
      <c r="N10" s="192">
        <v>0</v>
      </c>
      <c r="O10" s="193">
        <v>0</v>
      </c>
      <c r="P10" s="194">
        <f t="shared" si="1"/>
        <v>0</v>
      </c>
      <c r="Q10" s="195">
        <v>0</v>
      </c>
      <c r="R10" s="173">
        <f>(Q10*$H10/100)</f>
        <v>0</v>
      </c>
      <c r="S10" s="196" t="e">
        <f t="shared" si="2"/>
        <v>#DIV/0!</v>
      </c>
      <c r="T10" s="202">
        <v>48.190664436673252</v>
      </c>
      <c r="U10" s="174" t="s">
        <v>156</v>
      </c>
      <c r="AA10" s="174" t="s">
        <v>217</v>
      </c>
    </row>
    <row r="11" spans="1:28" ht="87" customHeight="1" x14ac:dyDescent="0.25">
      <c r="A11" s="183">
        <v>5</v>
      </c>
      <c r="B11" s="275">
        <v>691016</v>
      </c>
      <c r="C11" s="185">
        <v>6</v>
      </c>
      <c r="D11" s="186" t="s">
        <v>157</v>
      </c>
      <c r="E11" s="187">
        <v>139676000</v>
      </c>
      <c r="F11" s="188">
        <v>139676000</v>
      </c>
      <c r="G11" s="188">
        <f t="shared" si="5"/>
        <v>0</v>
      </c>
      <c r="H11" s="189">
        <f t="shared" si="0"/>
        <v>0</v>
      </c>
      <c r="I11" s="190" t="s">
        <v>158</v>
      </c>
      <c r="J11" s="190" t="s">
        <v>150</v>
      </c>
      <c r="K11" s="190" t="s">
        <v>159</v>
      </c>
      <c r="L11" s="259">
        <v>0</v>
      </c>
      <c r="M11" s="191">
        <v>0</v>
      </c>
      <c r="N11" s="192">
        <v>0</v>
      </c>
      <c r="O11" s="193">
        <v>0</v>
      </c>
      <c r="P11" s="194">
        <f t="shared" si="1"/>
        <v>0</v>
      </c>
      <c r="Q11" s="195">
        <v>0</v>
      </c>
      <c r="R11" s="203">
        <f>(Q11*$H11/100)</f>
        <v>0</v>
      </c>
      <c r="S11" s="196" t="e">
        <f t="shared" si="2"/>
        <v>#DIV/0!</v>
      </c>
      <c r="T11" s="197">
        <v>45.89655735030184</v>
      </c>
    </row>
    <row r="12" spans="1:28" ht="60" customHeight="1" x14ac:dyDescent="0.25">
      <c r="A12" s="204">
        <v>6</v>
      </c>
      <c r="B12" s="205">
        <v>691054</v>
      </c>
      <c r="C12" s="206">
        <v>7</v>
      </c>
      <c r="D12" s="207" t="s">
        <v>160</v>
      </c>
      <c r="E12" s="208">
        <v>140000000</v>
      </c>
      <c r="F12" s="269">
        <v>140000000</v>
      </c>
      <c r="G12" s="188">
        <f t="shared" si="5"/>
        <v>0</v>
      </c>
      <c r="H12" s="189">
        <f t="shared" si="0"/>
        <v>0</v>
      </c>
      <c r="I12" s="199" t="s">
        <v>128</v>
      </c>
      <c r="J12" s="199" t="s">
        <v>254</v>
      </c>
      <c r="K12" s="199" t="s">
        <v>161</v>
      </c>
      <c r="L12" s="259">
        <v>0</v>
      </c>
      <c r="M12" s="191">
        <v>0</v>
      </c>
      <c r="N12" s="200">
        <v>0</v>
      </c>
      <c r="O12" s="193">
        <v>0</v>
      </c>
      <c r="P12" s="194">
        <f t="shared" si="1"/>
        <v>0</v>
      </c>
      <c r="Q12" s="195">
        <v>0</v>
      </c>
      <c r="R12" s="203">
        <f>(Q12*$H12/100)</f>
        <v>0</v>
      </c>
      <c r="S12" s="196" t="e">
        <f t="shared" si="2"/>
        <v>#DIV/0!</v>
      </c>
      <c r="T12" s="197">
        <v>41.513452914798208</v>
      </c>
    </row>
    <row r="13" spans="1:28" ht="50.25" customHeight="1" x14ac:dyDescent="0.25">
      <c r="A13" s="765" t="s">
        <v>121</v>
      </c>
      <c r="B13" s="765"/>
      <c r="C13" s="765"/>
      <c r="D13" s="765"/>
      <c r="E13" s="270">
        <f>E7+E8+E9+E10+E11+E12</f>
        <v>1072526000</v>
      </c>
      <c r="F13" s="270">
        <f>F7+F8+F9+F10+F11+F12</f>
        <v>1062729700</v>
      </c>
      <c r="G13" s="506">
        <f>G7+G8+G9+G10+G11+G12</f>
        <v>9796300</v>
      </c>
      <c r="H13" s="268">
        <f>SUM(H7:H12)</f>
        <v>100</v>
      </c>
      <c r="I13" s="769"/>
      <c r="J13" s="769"/>
      <c r="K13" s="769"/>
      <c r="L13" s="209">
        <f>L7+L8+L9+L10+L11+L12</f>
        <v>9796300</v>
      </c>
      <c r="M13" s="210">
        <f t="shared" si="3"/>
        <v>100</v>
      </c>
      <c r="N13" s="211">
        <f>N7+N8+N9+N10+N11+N12</f>
        <v>9796300</v>
      </c>
      <c r="O13" s="212">
        <f>N13/G13*100</f>
        <v>100</v>
      </c>
      <c r="P13" s="213"/>
      <c r="Q13" s="507">
        <f>R13*100/H13</f>
        <v>100</v>
      </c>
      <c r="R13" s="508">
        <f>SUM(R7:R12)</f>
        <v>100</v>
      </c>
      <c r="S13" s="214"/>
    </row>
    <row r="14" spans="1:28" ht="14.25" customHeight="1" x14ac:dyDescent="0.25">
      <c r="A14" s="215"/>
      <c r="B14" s="215"/>
      <c r="C14" s="215"/>
      <c r="D14" s="215"/>
      <c r="E14" s="215"/>
      <c r="F14" s="215"/>
      <c r="G14" s="216"/>
      <c r="H14" s="217"/>
      <c r="I14" s="218"/>
      <c r="J14" s="218"/>
      <c r="K14" s="218"/>
      <c r="L14" s="218"/>
      <c r="M14" s="218"/>
      <c r="N14" s="219"/>
      <c r="O14" s="214"/>
      <c r="P14" s="214"/>
      <c r="Q14" s="214"/>
      <c r="R14" s="220"/>
    </row>
    <row r="15" spans="1:28" s="226" customFormat="1" ht="16.5" hidden="1" customHeight="1" x14ac:dyDescent="0.25">
      <c r="A15" s="770" t="s">
        <v>167</v>
      </c>
      <c r="B15" s="770"/>
      <c r="C15" s="770"/>
      <c r="D15" s="770"/>
      <c r="E15" s="221"/>
      <c r="F15" s="221"/>
      <c r="G15" s="222"/>
      <c r="H15" s="222"/>
      <c r="I15" s="222"/>
      <c r="J15" s="222"/>
      <c r="K15" s="222"/>
      <c r="L15" s="223"/>
      <c r="M15" s="222"/>
      <c r="N15" s="222"/>
      <c r="O15" s="224"/>
      <c r="P15" s="224"/>
      <c r="Q15" s="224"/>
      <c r="R15" s="225"/>
    </row>
    <row r="16" spans="1:28" ht="44.25" hidden="1" customHeight="1" x14ac:dyDescent="0.25">
      <c r="A16" s="771">
        <v>1</v>
      </c>
      <c r="B16" s="772">
        <v>99325</v>
      </c>
      <c r="C16" s="773">
        <v>3</v>
      </c>
      <c r="D16" s="227" t="s">
        <v>166</v>
      </c>
      <c r="E16" s="219">
        <v>0</v>
      </c>
      <c r="F16" s="228">
        <v>0</v>
      </c>
      <c r="G16" s="229">
        <f>E16-F16</f>
        <v>0</v>
      </c>
      <c r="H16" s="217">
        <f>G16/$G$19*100</f>
        <v>0</v>
      </c>
      <c r="I16" s="764" t="s">
        <v>127</v>
      </c>
      <c r="J16" s="764" t="s">
        <v>151</v>
      </c>
      <c r="K16" s="764" t="s">
        <v>152</v>
      </c>
      <c r="L16" s="230">
        <v>0</v>
      </c>
      <c r="M16" s="231">
        <v>0</v>
      </c>
      <c r="N16" s="232">
        <v>0</v>
      </c>
      <c r="O16" s="233">
        <v>0</v>
      </c>
      <c r="P16" s="234">
        <f>M16</f>
        <v>0</v>
      </c>
      <c r="Q16" s="235">
        <v>0</v>
      </c>
      <c r="R16" s="236">
        <f>(Q16*$H16/100)</f>
        <v>0</v>
      </c>
      <c r="S16" s="233"/>
    </row>
    <row r="17" spans="1:19" ht="39" hidden="1" customHeight="1" x14ac:dyDescent="0.25">
      <c r="A17" s="771"/>
      <c r="B17" s="772"/>
      <c r="C17" s="773"/>
      <c r="D17" s="227" t="s">
        <v>165</v>
      </c>
      <c r="E17" s="219">
        <v>0</v>
      </c>
      <c r="F17" s="237">
        <v>0</v>
      </c>
      <c r="G17" s="229">
        <v>0</v>
      </c>
      <c r="H17" s="217">
        <f>G17/$G$19*100</f>
        <v>0</v>
      </c>
      <c r="I17" s="764"/>
      <c r="J17" s="764"/>
      <c r="K17" s="764"/>
      <c r="L17" s="238">
        <v>0</v>
      </c>
      <c r="M17" s="231">
        <v>0</v>
      </c>
      <c r="N17" s="232">
        <v>0</v>
      </c>
      <c r="O17" s="233">
        <v>0</v>
      </c>
      <c r="P17" s="234">
        <v>0</v>
      </c>
      <c r="Q17" s="235">
        <v>0</v>
      </c>
      <c r="R17" s="236">
        <f>(Q17*$H17/100)</f>
        <v>0</v>
      </c>
      <c r="S17" s="233"/>
    </row>
    <row r="18" spans="1:19" ht="15.75" hidden="1" customHeight="1" x14ac:dyDescent="0.25">
      <c r="A18" s="776" t="s">
        <v>121</v>
      </c>
      <c r="B18" s="776"/>
      <c r="C18" s="776"/>
      <c r="D18" s="776"/>
      <c r="E18" s="216">
        <v>0</v>
      </c>
      <c r="F18" s="216">
        <f>F16+F17</f>
        <v>0</v>
      </c>
      <c r="G18" s="216">
        <f>G16+G17</f>
        <v>0</v>
      </c>
      <c r="H18" s="239">
        <f>SUM(H16:H17)</f>
        <v>0</v>
      </c>
      <c r="I18" s="777"/>
      <c r="J18" s="777"/>
      <c r="K18" s="777"/>
      <c r="L18" s="240">
        <f>SUM(L16:L17)</f>
        <v>0</v>
      </c>
      <c r="M18" s="241">
        <v>0</v>
      </c>
      <c r="N18" s="216">
        <f>SUM(N16:N17)</f>
        <v>0</v>
      </c>
      <c r="O18" s="242">
        <v>0</v>
      </c>
      <c r="P18" s="242"/>
      <c r="Q18" s="214" t="e">
        <f>R18*100/H18</f>
        <v>#DIV/0!</v>
      </c>
      <c r="R18" s="242">
        <f>SUM(R16:R17)</f>
        <v>0</v>
      </c>
    </row>
    <row r="19" spans="1:19" ht="15.75" hidden="1" customHeight="1" x14ac:dyDescent="0.25">
      <c r="A19" s="176"/>
      <c r="B19" s="176"/>
      <c r="C19" s="176"/>
      <c r="D19" s="176" t="s">
        <v>164</v>
      </c>
      <c r="E19" s="216">
        <v>0</v>
      </c>
      <c r="F19" s="216">
        <v>0</v>
      </c>
      <c r="G19" s="216">
        <f>G13+G18</f>
        <v>9796300</v>
      </c>
      <c r="H19" s="243">
        <f>H13+H18</f>
        <v>100</v>
      </c>
      <c r="I19" s="244"/>
      <c r="J19" s="244"/>
      <c r="K19" s="244"/>
      <c r="L19" s="216">
        <f>L13+L18</f>
        <v>9796300</v>
      </c>
      <c r="M19" s="241">
        <f>L19/G19*100</f>
        <v>100</v>
      </c>
      <c r="N19" s="219">
        <f>N13+N18</f>
        <v>9796300</v>
      </c>
      <c r="O19" s="245">
        <f>N19/G19*100</f>
        <v>100</v>
      </c>
      <c r="P19" s="245"/>
      <c r="Q19" s="196"/>
      <c r="R19" s="246">
        <f>R13+R18</f>
        <v>100</v>
      </c>
    </row>
    <row r="20" spans="1:19" ht="15.75" customHeight="1" x14ac:dyDescent="0.25">
      <c r="A20" s="176"/>
      <c r="B20" s="176"/>
      <c r="C20" s="176"/>
      <c r="D20" s="176"/>
      <c r="E20" s="176"/>
      <c r="F20" s="176"/>
      <c r="G20" s="216"/>
      <c r="H20" s="243"/>
      <c r="I20" s="244"/>
      <c r="J20" s="244"/>
      <c r="K20" s="244"/>
      <c r="L20" s="216"/>
      <c r="M20" s="241"/>
      <c r="N20" s="219"/>
      <c r="O20" s="245"/>
      <c r="P20" s="245"/>
      <c r="Q20" s="196"/>
      <c r="R20" s="242"/>
    </row>
    <row r="21" spans="1:19" ht="18" customHeight="1" x14ac:dyDescent="0.25">
      <c r="A21" s="778" t="s">
        <v>162</v>
      </c>
      <c r="B21" s="778"/>
      <c r="C21" s="778"/>
      <c r="D21" s="778"/>
      <c r="E21" s="778"/>
      <c r="F21" s="778"/>
      <c r="G21" s="778"/>
      <c r="H21" s="778"/>
      <c r="I21" s="778"/>
      <c r="J21" s="247"/>
      <c r="K21" s="82"/>
      <c r="L21" s="768" t="s">
        <v>546</v>
      </c>
      <c r="M21" s="768"/>
      <c r="N21" s="768"/>
      <c r="O21" s="768"/>
      <c r="P21" s="768"/>
      <c r="Q21" s="768"/>
      <c r="R21" s="768"/>
    </row>
    <row r="22" spans="1:19" ht="18" customHeight="1" x14ac:dyDescent="0.25">
      <c r="A22" s="237"/>
      <c r="B22" s="237"/>
      <c r="C22" s="237"/>
      <c r="D22" s="237"/>
      <c r="E22" s="237"/>
      <c r="F22" s="237"/>
      <c r="G22" s="237"/>
      <c r="H22" s="237"/>
      <c r="I22" s="237"/>
      <c r="J22" s="248"/>
      <c r="K22" s="81"/>
      <c r="L22" s="99"/>
      <c r="M22" s="99"/>
      <c r="N22" s="99"/>
      <c r="O22" s="99"/>
      <c r="P22" s="99"/>
      <c r="Q22" s="100"/>
      <c r="R22" s="249"/>
    </row>
    <row r="23" spans="1:19" ht="18" customHeight="1" x14ac:dyDescent="0.25">
      <c r="A23" s="779" t="s">
        <v>163</v>
      </c>
      <c r="B23" s="779"/>
      <c r="C23" s="779"/>
      <c r="D23" s="237"/>
      <c r="E23" s="237"/>
      <c r="F23" s="779"/>
      <c r="G23" s="779"/>
      <c r="H23" s="237"/>
      <c r="I23" s="237"/>
      <c r="J23" s="248"/>
      <c r="K23" s="98"/>
      <c r="L23" s="101" t="s">
        <v>249</v>
      </c>
      <c r="M23" s="101"/>
      <c r="N23" s="101"/>
      <c r="O23" s="101"/>
      <c r="P23" s="101"/>
      <c r="Q23" s="101"/>
      <c r="R23" s="250"/>
    </row>
    <row r="24" spans="1:19" ht="27" customHeight="1" x14ac:dyDescent="0.25">
      <c r="A24" s="237"/>
      <c r="B24" s="237"/>
      <c r="C24" s="237"/>
      <c r="D24" s="176" t="s">
        <v>101</v>
      </c>
      <c r="E24" s="176"/>
      <c r="F24" s="251"/>
      <c r="G24" s="176" t="s">
        <v>102</v>
      </c>
      <c r="H24" s="176" t="s">
        <v>16</v>
      </c>
      <c r="I24" s="176" t="s">
        <v>104</v>
      </c>
      <c r="J24" s="252"/>
      <c r="K24" s="98"/>
      <c r="L24" s="101" t="s">
        <v>105</v>
      </c>
      <c r="M24" s="101"/>
      <c r="N24" s="101"/>
      <c r="O24" s="101"/>
      <c r="P24" s="101"/>
      <c r="Q24" s="101"/>
      <c r="R24" s="250"/>
    </row>
    <row r="25" spans="1:19" ht="18" customHeight="1" x14ac:dyDescent="0.25">
      <c r="A25" s="237"/>
      <c r="B25" s="237"/>
      <c r="C25" s="237"/>
      <c r="D25" s="176"/>
      <c r="E25" s="176"/>
      <c r="F25" s="176"/>
      <c r="G25" s="253">
        <f>N13</f>
        <v>9796300</v>
      </c>
      <c r="H25" s="254">
        <f>G25/G13*100</f>
        <v>100</v>
      </c>
      <c r="I25" s="254">
        <f>Q13</f>
        <v>100</v>
      </c>
      <c r="J25" s="252"/>
      <c r="K25" s="76"/>
      <c r="L25" s="102"/>
      <c r="M25" s="103"/>
      <c r="N25" s="104"/>
      <c r="O25" s="103"/>
      <c r="P25" s="100"/>
      <c r="Q25" s="100"/>
      <c r="R25" s="255"/>
    </row>
    <row r="26" spans="1:19" ht="18" customHeight="1" x14ac:dyDescent="0.25">
      <c r="A26" s="252"/>
      <c r="B26" s="252"/>
      <c r="C26" s="252"/>
      <c r="D26" s="252"/>
      <c r="E26" s="252"/>
      <c r="F26" s="252"/>
      <c r="G26" s="252"/>
      <c r="H26" s="252"/>
      <c r="I26" s="252"/>
      <c r="J26" s="252"/>
      <c r="K26" s="76"/>
      <c r="L26" s="102"/>
      <c r="M26" s="103"/>
      <c r="N26" s="104"/>
      <c r="O26" s="103"/>
      <c r="P26" s="100"/>
      <c r="Q26" s="100"/>
      <c r="R26" s="256"/>
    </row>
    <row r="27" spans="1:19" ht="18" customHeight="1" x14ac:dyDescent="0.25">
      <c r="A27" s="252"/>
      <c r="B27" s="252"/>
      <c r="C27" s="252"/>
      <c r="D27" s="252"/>
      <c r="E27" s="252"/>
      <c r="F27" s="252"/>
      <c r="G27" s="252"/>
      <c r="H27" s="252"/>
      <c r="I27" s="252"/>
      <c r="J27" s="252"/>
      <c r="K27" s="76"/>
      <c r="L27" s="102"/>
      <c r="M27" s="103"/>
      <c r="N27" s="104"/>
      <c r="O27" s="103"/>
      <c r="P27" s="100"/>
      <c r="Q27" s="100"/>
      <c r="R27" s="257"/>
    </row>
    <row r="28" spans="1:19" ht="18" customHeight="1" x14ac:dyDescent="0.25">
      <c r="A28" s="251"/>
      <c r="B28" s="251"/>
      <c r="C28" s="251"/>
      <c r="D28" s="251"/>
      <c r="E28" s="251"/>
      <c r="F28" s="251"/>
      <c r="G28" s="251"/>
      <c r="H28" s="251"/>
      <c r="I28" s="251"/>
      <c r="J28" s="251"/>
      <c r="K28" s="79"/>
      <c r="L28" s="780" t="str">
        <f>'9.RFK DKP 19-09-2025'!I191</f>
        <v>H. YURNALIS, S.Sos, M.Si</v>
      </c>
      <c r="M28" s="780"/>
      <c r="N28" s="780"/>
      <c r="O28" s="780"/>
      <c r="P28" s="780"/>
      <c r="Q28" s="780"/>
      <c r="R28" s="780"/>
    </row>
    <row r="29" spans="1:19" ht="18" customHeight="1" x14ac:dyDescent="0.25">
      <c r="A29" s="251"/>
      <c r="B29" s="251"/>
      <c r="C29" s="251"/>
      <c r="D29" s="251"/>
      <c r="E29" s="251"/>
      <c r="F29" s="251"/>
      <c r="G29" s="251"/>
      <c r="H29" s="251"/>
      <c r="I29" s="251"/>
      <c r="J29" s="251"/>
      <c r="K29" s="77"/>
      <c r="L29" s="768" t="str">
        <f>'9.RFK DKP 19-09-2025'!I192</f>
        <v>Pembina Utama Madya (IV/d)</v>
      </c>
      <c r="M29" s="768"/>
      <c r="N29" s="768"/>
      <c r="O29" s="768"/>
      <c r="P29" s="768"/>
      <c r="Q29" s="768"/>
      <c r="R29" s="768"/>
    </row>
    <row r="30" spans="1:19" ht="18" customHeight="1" x14ac:dyDescent="0.25">
      <c r="K30" s="80"/>
      <c r="L30" s="775" t="str">
        <f>'9.RFK DKP 19-09-2025'!I193</f>
        <v>NIP. 19710417 200212 1 006</v>
      </c>
      <c r="M30" s="775"/>
      <c r="N30" s="775"/>
      <c r="O30" s="775"/>
      <c r="P30" s="775"/>
      <c r="Q30" s="775"/>
      <c r="R30" s="775"/>
    </row>
    <row r="31" spans="1:19" ht="12.75" x14ac:dyDescent="0.25">
      <c r="K31" s="258"/>
      <c r="L31" s="258"/>
      <c r="M31" s="258"/>
      <c r="N31" s="258"/>
      <c r="O31" s="258"/>
      <c r="P31" s="258"/>
      <c r="Q31" s="258"/>
    </row>
    <row r="40" spans="4:4" x14ac:dyDescent="0.25">
      <c r="D40" s="174" t="s">
        <v>217</v>
      </c>
    </row>
  </sheetData>
  <mergeCells count="35">
    <mergeCell ref="A1:R1"/>
    <mergeCell ref="A2:R2"/>
    <mergeCell ref="A4:C4"/>
    <mergeCell ref="D4:K4"/>
    <mergeCell ref="A5:A6"/>
    <mergeCell ref="B5:B6"/>
    <mergeCell ref="C5:C6"/>
    <mergeCell ref="D5:D6"/>
    <mergeCell ref="E5:E6"/>
    <mergeCell ref="F5:F6"/>
    <mergeCell ref="P5:R5"/>
    <mergeCell ref="G5:G6"/>
    <mergeCell ref="H5:H6"/>
    <mergeCell ref="L5:O5"/>
    <mergeCell ref="I5:I6"/>
    <mergeCell ref="L30:R30"/>
    <mergeCell ref="A18:D18"/>
    <mergeCell ref="I18:K18"/>
    <mergeCell ref="A21:I21"/>
    <mergeCell ref="L21:R21"/>
    <mergeCell ref="A23:C23"/>
    <mergeCell ref="F23:G23"/>
    <mergeCell ref="L28:R28"/>
    <mergeCell ref="J16:J17"/>
    <mergeCell ref="K16:K17"/>
    <mergeCell ref="A13:D13"/>
    <mergeCell ref="J5:J6"/>
    <mergeCell ref="L29:R29"/>
    <mergeCell ref="I13:K13"/>
    <mergeCell ref="A15:D15"/>
    <mergeCell ref="A16:A17"/>
    <mergeCell ref="B16:B17"/>
    <mergeCell ref="C16:C17"/>
    <mergeCell ref="I16:I17"/>
    <mergeCell ref="K5:K6"/>
  </mergeCells>
  <printOptions horizontalCentered="1"/>
  <pageMargins left="1.0629921259842521" right="0.47244094488188981" top="0.78740157480314965" bottom="0.39370078740157483" header="0.31496062992125984" footer="0.31496062992125984"/>
  <pageSetup paperSize="14" scale="59" orientation="landscape" horizontalDpi="4294967293" r:id="rId1"/>
  <colBreaks count="1" manualBreakCount="1">
    <brk id="18" max="2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213"/>
  <sheetViews>
    <sheetView tabSelected="1" view="pageBreakPreview" topLeftCell="A7" zoomScale="68" zoomScaleNormal="65" zoomScaleSheetLayoutView="68" workbookViewId="0">
      <pane xSplit="5" ySplit="7" topLeftCell="I177" activePane="bottomRight" state="frozen"/>
      <selection activeCell="A7" sqref="A7"/>
      <selection pane="topRight" activeCell="F7" sqref="F7"/>
      <selection pane="bottomLeft" activeCell="A14" sqref="A14"/>
      <selection pane="bottomRight" activeCell="I135" sqref="I135"/>
    </sheetView>
  </sheetViews>
  <sheetFormatPr defaultColWidth="9.140625" defaultRowHeight="15" x14ac:dyDescent="0.25"/>
  <cols>
    <col min="1" max="1" width="15.28515625" style="616" customWidth="1"/>
    <col min="2" max="2" width="31.85546875" style="105" customWidth="1"/>
    <col min="3" max="3" width="29.85546875" style="104" customWidth="1"/>
    <col min="4" max="4" width="18.5703125" style="639" customWidth="1"/>
    <col min="5" max="5" width="24.28515625" style="131" customWidth="1"/>
    <col min="6" max="6" width="20.140625" style="105" customWidth="1"/>
    <col min="7" max="7" width="25.28515625" style="92" customWidth="1"/>
    <col min="8" max="8" width="17.7109375" style="105" customWidth="1"/>
    <col min="9" max="9" width="28.85546875" style="522" customWidth="1"/>
    <col min="10" max="10" width="24.42578125" style="105" customWidth="1"/>
    <col min="11" max="11" width="13.85546875" style="131" customWidth="1"/>
    <col min="12" max="12" width="15.7109375" style="105" customWidth="1"/>
    <col min="13" max="13" width="15.140625" style="264" customWidth="1"/>
    <col min="14" max="14" width="14.7109375" style="105" customWidth="1"/>
    <col min="15" max="15" width="23.85546875" style="105" customWidth="1"/>
    <col min="16" max="17" width="9.140625" style="105"/>
    <col min="18" max="18" width="24.140625" style="105" customWidth="1"/>
    <col min="19" max="19" width="18.7109375" style="105" customWidth="1"/>
    <col min="20" max="21" width="9.140625" style="105"/>
    <col min="22" max="22" width="14.7109375" style="105" bestFit="1" customWidth="1"/>
    <col min="23" max="23" width="17.7109375" style="105" bestFit="1" customWidth="1"/>
    <col min="24" max="16384" width="9.140625" style="105"/>
  </cols>
  <sheetData>
    <row r="1" spans="1:18" ht="26.25" x14ac:dyDescent="0.25">
      <c r="A1" s="786" t="s">
        <v>0</v>
      </c>
      <c r="B1" s="786"/>
      <c r="C1" s="786"/>
      <c r="D1" s="786"/>
      <c r="E1" s="786"/>
      <c r="F1" s="786"/>
      <c r="G1" s="786"/>
      <c r="H1" s="786"/>
      <c r="I1" s="786"/>
      <c r="J1" s="786"/>
      <c r="K1" s="786"/>
      <c r="L1" s="786"/>
      <c r="M1" s="786"/>
      <c r="N1" s="786"/>
      <c r="O1" s="786"/>
    </row>
    <row r="2" spans="1:18" ht="26.25" x14ac:dyDescent="0.25">
      <c r="A2" s="786" t="s">
        <v>1</v>
      </c>
      <c r="B2" s="786"/>
      <c r="C2" s="786"/>
      <c r="D2" s="786"/>
      <c r="E2" s="786"/>
      <c r="F2" s="786"/>
      <c r="G2" s="786"/>
      <c r="H2" s="786"/>
      <c r="I2" s="786"/>
      <c r="J2" s="786"/>
      <c r="K2" s="786"/>
      <c r="L2" s="786"/>
      <c r="M2" s="786"/>
      <c r="N2" s="786"/>
      <c r="O2" s="786"/>
    </row>
    <row r="3" spans="1:18" ht="26.25" x14ac:dyDescent="0.25">
      <c r="A3" s="786" t="s">
        <v>530</v>
      </c>
      <c r="B3" s="786"/>
      <c r="C3" s="786"/>
      <c r="D3" s="786"/>
      <c r="E3" s="786"/>
      <c r="F3" s="786"/>
      <c r="G3" s="786"/>
      <c r="H3" s="786"/>
      <c r="I3" s="786"/>
      <c r="J3" s="786"/>
      <c r="K3" s="786"/>
      <c r="L3" s="786"/>
      <c r="M3" s="786"/>
      <c r="N3" s="786"/>
      <c r="O3" s="786"/>
    </row>
    <row r="4" spans="1:18" ht="26.25" x14ac:dyDescent="0.25">
      <c r="A4" s="787" t="str">
        <f>COVER!A13</f>
        <v>DATA SAMPAI DENGAN 19 SEPTEMBER 2025</v>
      </c>
      <c r="B4" s="787"/>
      <c r="C4" s="787"/>
      <c r="D4" s="787"/>
      <c r="E4" s="787"/>
      <c r="F4" s="787"/>
      <c r="G4" s="787"/>
      <c r="H4" s="787"/>
      <c r="I4" s="787"/>
      <c r="J4" s="787"/>
      <c r="K4" s="787"/>
      <c r="L4" s="787"/>
      <c r="M4" s="787"/>
      <c r="N4" s="787"/>
      <c r="O4" s="787"/>
    </row>
    <row r="5" spans="1:18" x14ac:dyDescent="0.25">
      <c r="A5" s="610"/>
      <c r="B5" s="109"/>
      <c r="C5" s="109"/>
      <c r="D5" s="627"/>
      <c r="E5" s="78"/>
      <c r="F5" s="103"/>
      <c r="G5" s="129"/>
      <c r="H5" s="110"/>
      <c r="I5" s="110"/>
      <c r="J5" s="111"/>
      <c r="K5" s="112"/>
      <c r="L5" s="112"/>
      <c r="M5" s="625"/>
      <c r="N5" s="113"/>
      <c r="O5" s="113"/>
    </row>
    <row r="6" spans="1:18" ht="23.25" x14ac:dyDescent="0.25">
      <c r="A6" s="788" t="s">
        <v>2</v>
      </c>
      <c r="B6" s="788"/>
      <c r="C6" s="788"/>
      <c r="D6" s="788"/>
      <c r="E6" s="788"/>
      <c r="F6" s="788"/>
      <c r="G6" s="788"/>
      <c r="H6" s="788"/>
      <c r="I6" s="788"/>
      <c r="J6" s="788"/>
      <c r="K6" s="788"/>
      <c r="L6" s="788"/>
      <c r="M6" s="788"/>
      <c r="N6" s="788"/>
      <c r="O6" s="788"/>
    </row>
    <row r="7" spans="1:18" ht="25.5" customHeight="1" x14ac:dyDescent="0.25">
      <c r="A7" s="611"/>
      <c r="B7" s="561"/>
      <c r="C7" s="114"/>
      <c r="D7" s="628"/>
      <c r="E7" s="561"/>
      <c r="F7" s="561"/>
      <c r="G7" s="266"/>
      <c r="H7" s="115"/>
      <c r="I7" s="519"/>
      <c r="J7" s="115"/>
      <c r="K7" s="115"/>
      <c r="L7" s="115"/>
      <c r="M7" s="626"/>
      <c r="N7" s="115"/>
      <c r="O7" s="115"/>
    </row>
    <row r="8" spans="1:18" ht="39" customHeight="1" x14ac:dyDescent="0.25">
      <c r="A8" s="792" t="s">
        <v>3</v>
      </c>
      <c r="B8" s="793" t="s">
        <v>4</v>
      </c>
      <c r="C8" s="792" t="s">
        <v>5</v>
      </c>
      <c r="D8" s="793" t="s">
        <v>6</v>
      </c>
      <c r="E8" s="794" t="s">
        <v>331</v>
      </c>
      <c r="F8" s="793" t="s">
        <v>7</v>
      </c>
      <c r="G8" s="795" t="s">
        <v>8</v>
      </c>
      <c r="H8" s="796"/>
      <c r="I8" s="796"/>
      <c r="J8" s="797"/>
      <c r="K8" s="798" t="s">
        <v>9</v>
      </c>
      <c r="L8" s="798"/>
      <c r="M8" s="798"/>
      <c r="N8" s="798"/>
      <c r="O8" s="799" t="s">
        <v>10</v>
      </c>
    </row>
    <row r="9" spans="1:18" ht="39" customHeight="1" x14ac:dyDescent="0.25">
      <c r="A9" s="792"/>
      <c r="B9" s="793"/>
      <c r="C9" s="792"/>
      <c r="D9" s="793"/>
      <c r="E9" s="794"/>
      <c r="F9" s="793"/>
      <c r="G9" s="792" t="s">
        <v>11</v>
      </c>
      <c r="H9" s="792"/>
      <c r="I9" s="802" t="s">
        <v>12</v>
      </c>
      <c r="J9" s="802"/>
      <c r="K9" s="563" t="s">
        <v>11</v>
      </c>
      <c r="L9" s="563" t="s">
        <v>13</v>
      </c>
      <c r="M9" s="562" t="s">
        <v>14</v>
      </c>
      <c r="N9" s="562" t="s">
        <v>13</v>
      </c>
      <c r="O9" s="800"/>
    </row>
    <row r="10" spans="1:18" ht="39" customHeight="1" x14ac:dyDescent="0.25">
      <c r="A10" s="792"/>
      <c r="B10" s="793"/>
      <c r="C10" s="792"/>
      <c r="D10" s="793"/>
      <c r="E10" s="794"/>
      <c r="F10" s="793"/>
      <c r="G10" s="171" t="s">
        <v>15</v>
      </c>
      <c r="H10" s="564" t="s">
        <v>16</v>
      </c>
      <c r="I10" s="520" t="s">
        <v>15</v>
      </c>
      <c r="J10" s="564" t="s">
        <v>16</v>
      </c>
      <c r="K10" s="562" t="s">
        <v>16</v>
      </c>
      <c r="L10" s="562" t="s">
        <v>16</v>
      </c>
      <c r="M10" s="564" t="s">
        <v>16</v>
      </c>
      <c r="N10" s="564" t="s">
        <v>16</v>
      </c>
      <c r="O10" s="801"/>
    </row>
    <row r="11" spans="1:18" ht="39" customHeight="1" x14ac:dyDescent="0.25">
      <c r="A11" s="612" t="s">
        <v>17</v>
      </c>
      <c r="B11" s="151" t="s">
        <v>18</v>
      </c>
      <c r="C11" s="150" t="s">
        <v>19</v>
      </c>
      <c r="D11" s="151" t="s">
        <v>20</v>
      </c>
      <c r="E11" s="152" t="s">
        <v>21</v>
      </c>
      <c r="F11" s="151" t="s">
        <v>22</v>
      </c>
      <c r="G11" s="154" t="s">
        <v>23</v>
      </c>
      <c r="H11" s="153" t="s">
        <v>24</v>
      </c>
      <c r="I11" s="521" t="s">
        <v>25</v>
      </c>
      <c r="J11" s="153" t="s">
        <v>26</v>
      </c>
      <c r="K11" s="154">
        <v>11</v>
      </c>
      <c r="L11" s="154">
        <v>12</v>
      </c>
      <c r="M11" s="150" t="s">
        <v>27</v>
      </c>
      <c r="N11" s="150" t="s">
        <v>28</v>
      </c>
      <c r="O11" s="150" t="s">
        <v>29</v>
      </c>
    </row>
    <row r="12" spans="1:18" ht="33" customHeight="1" x14ac:dyDescent="0.25">
      <c r="A12" s="643"/>
      <c r="B12" s="644" t="s">
        <v>30</v>
      </c>
      <c r="C12" s="645"/>
      <c r="D12" s="646"/>
      <c r="E12" s="667">
        <f>SUM(E13:E41)</f>
        <v>29406463540</v>
      </c>
      <c r="F12" s="667">
        <f>SUM(F16:F41)</f>
        <v>70.955764600272019</v>
      </c>
      <c r="G12" s="695">
        <f t="shared" ref="G12" si="0">SUM(G16:G41)</f>
        <v>28462578440</v>
      </c>
      <c r="H12" s="667">
        <f>G12/E12*100</f>
        <v>96.790212128989651</v>
      </c>
      <c r="I12" s="667">
        <f>SUM(I16:I41)</f>
        <v>25666207553.700001</v>
      </c>
      <c r="J12" s="667">
        <f>I12/E12*100</f>
        <v>87.280837149246679</v>
      </c>
      <c r="K12" s="667">
        <f>L12/F12*100</f>
        <v>96.790212128989651</v>
      </c>
      <c r="L12" s="667">
        <f>SUM(L16:L41)</f>
        <v>68.678235074349828</v>
      </c>
      <c r="M12" s="667">
        <f>N12*100/$F12</f>
        <v>87.287662061354737</v>
      </c>
      <c r="N12" s="667">
        <f>SUM(N16:N41)</f>
        <v>61.935628017335809</v>
      </c>
      <c r="O12" s="560"/>
    </row>
    <row r="13" spans="1:18" ht="30.95" customHeight="1" x14ac:dyDescent="0.25">
      <c r="A13" s="602"/>
      <c r="B13" s="588" t="s">
        <v>398</v>
      </c>
      <c r="C13" s="589"/>
      <c r="D13" s="601"/>
      <c r="E13" s="591"/>
      <c r="F13" s="568"/>
      <c r="G13" s="590"/>
      <c r="H13" s="557"/>
      <c r="I13" s="592"/>
      <c r="J13" s="685"/>
      <c r="K13" s="557"/>
      <c r="L13" s="558"/>
      <c r="M13" s="557"/>
      <c r="N13" s="558"/>
      <c r="O13" s="559"/>
      <c r="Q13" s="105" t="e">
        <f>I13/E13*100</f>
        <v>#DIV/0!</v>
      </c>
    </row>
    <row r="14" spans="1:18" ht="47.25" x14ac:dyDescent="0.25">
      <c r="A14" s="602"/>
      <c r="B14" s="617" t="s">
        <v>31</v>
      </c>
      <c r="C14" s="532" t="s">
        <v>235</v>
      </c>
      <c r="D14" s="531" t="s">
        <v>399</v>
      </c>
      <c r="E14" s="566"/>
      <c r="F14" s="568"/>
      <c r="G14" s="590">
        <v>0</v>
      </c>
      <c r="H14" s="557"/>
      <c r="I14" s="592"/>
      <c r="J14" s="685"/>
      <c r="K14" s="557"/>
      <c r="L14" s="558"/>
      <c r="M14" s="557"/>
      <c r="N14" s="558"/>
      <c r="O14" s="559"/>
    </row>
    <row r="15" spans="1:18" ht="78.75" x14ac:dyDescent="0.25">
      <c r="A15" s="602"/>
      <c r="B15" s="618" t="s">
        <v>400</v>
      </c>
      <c r="C15" s="535" t="s">
        <v>401</v>
      </c>
      <c r="D15" s="531" t="s">
        <v>222</v>
      </c>
      <c r="E15" s="566"/>
      <c r="F15" s="568"/>
      <c r="G15" s="590"/>
      <c r="H15" s="557"/>
      <c r="I15" s="592"/>
      <c r="J15" s="685"/>
      <c r="K15" s="557"/>
      <c r="L15" s="558"/>
      <c r="M15" s="594"/>
      <c r="N15" s="558"/>
      <c r="O15" s="559"/>
      <c r="R15" s="265" t="e">
        <f>10261250/E15*100</f>
        <v>#DIV/0!</v>
      </c>
    </row>
    <row r="16" spans="1:18" ht="45" x14ac:dyDescent="0.25">
      <c r="A16" s="602" t="s">
        <v>17</v>
      </c>
      <c r="B16" s="619" t="s">
        <v>402</v>
      </c>
      <c r="C16" s="538" t="s">
        <v>403</v>
      </c>
      <c r="D16" s="531" t="s">
        <v>65</v>
      </c>
      <c r="E16" s="567">
        <v>60519000</v>
      </c>
      <c r="F16" s="568">
        <f>E16/$E$180*100</f>
        <v>0.14602816527062951</v>
      </c>
      <c r="G16" s="567">
        <v>60519000</v>
      </c>
      <c r="H16" s="557">
        <f>G16/E16*100</f>
        <v>100</v>
      </c>
      <c r="I16" s="567">
        <v>10800000</v>
      </c>
      <c r="J16" s="686">
        <f>I16/E16*100</f>
        <v>17.84563525504387</v>
      </c>
      <c r="K16" s="557">
        <f>H16</f>
        <v>100</v>
      </c>
      <c r="L16" s="558">
        <f t="shared" ref="L16:L17" si="1">(K16*$F16/100)</f>
        <v>0.14602816527062951</v>
      </c>
      <c r="M16" s="557">
        <f>10800000/E16*100</f>
        <v>17.84563525504387</v>
      </c>
      <c r="N16" s="558">
        <f t="shared" ref="N16:N17" si="2">(M16*$F16/100)</f>
        <v>2.6059653743829188E-2</v>
      </c>
      <c r="O16" s="559">
        <v>50000000</v>
      </c>
      <c r="R16" s="106" t="e">
        <f>I15+I17+I18+I19+I20+I22+I24+I25+I27+I28+I29+I33+I34+#REF!+I36+#REF!+I40+I46+I47+I49+#REF!+I51+#REF!+I59+I60+I61+#REF!+#REF!+I65+I67+I71+I72+I73+I74+I76+I78+#REF!+I79+I82+I83+I87+I88+I89+I90+I92+I95+I98+I99+I103+I104+I105+I106+I108+I110+I113+I117+I121+I122+I123+I124+I126+I128+I129+I132+I133+I137+I138+I139+I140+I142+I144+I147+I151+I152+I171+I174+I177+#REF!</f>
        <v>#REF!</v>
      </c>
    </row>
    <row r="17" spans="1:24" ht="55.5" customHeight="1" x14ac:dyDescent="0.25">
      <c r="A17" s="602" t="s">
        <v>18</v>
      </c>
      <c r="B17" s="619" t="s">
        <v>404</v>
      </c>
      <c r="C17" s="538" t="s">
        <v>405</v>
      </c>
      <c r="D17" s="531" t="s">
        <v>222</v>
      </c>
      <c r="E17" s="567">
        <v>23729500</v>
      </c>
      <c r="F17" s="568">
        <f>E17/$E$180*100</f>
        <v>5.725764384390692E-2</v>
      </c>
      <c r="G17" s="567">
        <v>23007000</v>
      </c>
      <c r="H17" s="557">
        <f>G17/E17*100</f>
        <v>96.955266651214728</v>
      </c>
      <c r="I17" s="567"/>
      <c r="J17" s="686">
        <f t="shared" ref="J17" si="3">I17/E17*100</f>
        <v>0</v>
      </c>
      <c r="K17" s="557">
        <f t="shared" ref="K17:K40" si="4">H17</f>
        <v>96.955266651214728</v>
      </c>
      <c r="L17" s="558">
        <f t="shared" si="1"/>
        <v>5.5514301267062791E-2</v>
      </c>
      <c r="M17" s="557">
        <f t="shared" ref="M17" si="5">J17</f>
        <v>0</v>
      </c>
      <c r="N17" s="558">
        <f t="shared" si="2"/>
        <v>0</v>
      </c>
      <c r="O17" s="559">
        <f>E17-I17</f>
        <v>23729500</v>
      </c>
      <c r="R17" s="106" t="e">
        <f>I13+R16</f>
        <v>#REF!</v>
      </c>
    </row>
    <row r="18" spans="1:24" ht="63" customHeight="1" x14ac:dyDescent="0.25">
      <c r="A18" s="602" t="s">
        <v>19</v>
      </c>
      <c r="B18" s="619" t="s">
        <v>406</v>
      </c>
      <c r="C18" s="538" t="s">
        <v>407</v>
      </c>
      <c r="D18" s="531" t="s">
        <v>65</v>
      </c>
      <c r="E18" s="567">
        <v>23048000</v>
      </c>
      <c r="F18" s="568">
        <f t="shared" ref="F18:F81" si="6">E18/$E$180*100</f>
        <v>5.5613231434053265E-2</v>
      </c>
      <c r="G18" s="567">
        <v>22448000</v>
      </c>
      <c r="H18" s="557">
        <f>G18/E18*100</f>
        <v>97.396737244012499</v>
      </c>
      <c r="I18" s="567"/>
      <c r="J18" s="686">
        <f>I18/E18*100</f>
        <v>0</v>
      </c>
      <c r="K18" s="557">
        <f t="shared" si="4"/>
        <v>97.396737244012499</v>
      </c>
      <c r="L18" s="558">
        <f t="shared" ref="L18" si="7">(K18*$F18/100)</f>
        <v>5.4165472892729417E-2</v>
      </c>
      <c r="M18" s="557">
        <f>J18</f>
        <v>0</v>
      </c>
      <c r="N18" s="558">
        <f>(M18*$F18/100)</f>
        <v>0</v>
      </c>
      <c r="O18" s="559">
        <f t="shared" ref="O18:O34" si="8">E18-I18</f>
        <v>23048000</v>
      </c>
    </row>
    <row r="19" spans="1:24" ht="62.25" customHeight="1" x14ac:dyDescent="0.25">
      <c r="A19" s="602"/>
      <c r="B19" s="618" t="s">
        <v>32</v>
      </c>
      <c r="C19" s="535" t="s">
        <v>408</v>
      </c>
      <c r="D19" s="531" t="s">
        <v>409</v>
      </c>
      <c r="E19" s="569"/>
      <c r="F19" s="568"/>
      <c r="G19" s="569"/>
      <c r="H19" s="557"/>
      <c r="I19" s="569"/>
      <c r="J19" s="685"/>
      <c r="K19" s="557">
        <f>H19</f>
        <v>0</v>
      </c>
      <c r="L19" s="558"/>
      <c r="M19" s="557"/>
      <c r="N19" s="558"/>
      <c r="O19" s="559"/>
      <c r="R19" s="106"/>
    </row>
    <row r="20" spans="1:24" ht="50.25" customHeight="1" x14ac:dyDescent="0.25">
      <c r="A20" s="602" t="s">
        <v>20</v>
      </c>
      <c r="B20" s="537" t="s">
        <v>33</v>
      </c>
      <c r="C20" s="533" t="s">
        <v>220</v>
      </c>
      <c r="D20" s="534" t="s">
        <v>34</v>
      </c>
      <c r="E20" s="567">
        <v>24112804879</v>
      </c>
      <c r="F20" s="568">
        <f t="shared" si="6"/>
        <v>58.182532031412514</v>
      </c>
      <c r="G20" s="567">
        <v>24112804879</v>
      </c>
      <c r="H20" s="557">
        <f>G20/E20*100</f>
        <v>100</v>
      </c>
      <c r="I20" s="567">
        <v>22088035523</v>
      </c>
      <c r="J20" s="686">
        <f>I20/E20*100</f>
        <v>91.602928957620421</v>
      </c>
      <c r="K20" s="557">
        <f t="shared" si="4"/>
        <v>100</v>
      </c>
      <c r="L20" s="558">
        <f t="shared" ref="L20" si="9">(K20*$F20/100)</f>
        <v>58.182532031412514</v>
      </c>
      <c r="M20" s="557">
        <f>J20</f>
        <v>91.602928957620421</v>
      </c>
      <c r="N20" s="558">
        <f>(M20*$F20/100)</f>
        <v>53.29690348247955</v>
      </c>
      <c r="O20" s="559">
        <f>E20-I20</f>
        <v>2024769356</v>
      </c>
      <c r="S20" s="149"/>
      <c r="V20" s="149">
        <v>195059908</v>
      </c>
      <c r="X20" s="105">
        <f>V20/E20*100</f>
        <v>0.80894739943704752</v>
      </c>
    </row>
    <row r="21" spans="1:24" ht="66.75" customHeight="1" x14ac:dyDescent="0.25">
      <c r="A21" s="602"/>
      <c r="B21" s="565" t="s">
        <v>410</v>
      </c>
      <c r="C21" s="533" t="s">
        <v>411</v>
      </c>
      <c r="D21" s="536" t="s">
        <v>222</v>
      </c>
      <c r="E21" s="569"/>
      <c r="F21" s="568">
        <f t="shared" si="6"/>
        <v>0</v>
      </c>
      <c r="G21" s="569"/>
      <c r="H21" s="557"/>
      <c r="I21" s="569"/>
      <c r="J21" s="685"/>
      <c r="K21" s="557">
        <f t="shared" si="4"/>
        <v>0</v>
      </c>
      <c r="L21" s="558"/>
      <c r="M21" s="557"/>
      <c r="N21" s="558"/>
      <c r="O21" s="559"/>
    </row>
    <row r="22" spans="1:24" ht="45" x14ac:dyDescent="0.25">
      <c r="A22" s="602" t="s">
        <v>21</v>
      </c>
      <c r="B22" s="537" t="s">
        <v>412</v>
      </c>
      <c r="C22" s="533" t="s">
        <v>413</v>
      </c>
      <c r="D22" s="536" t="s">
        <v>414</v>
      </c>
      <c r="E22" s="551"/>
      <c r="F22" s="568"/>
      <c r="G22" s="551"/>
      <c r="H22" s="557"/>
      <c r="I22" s="551"/>
      <c r="J22" s="685"/>
      <c r="K22" s="557">
        <f t="shared" si="4"/>
        <v>0</v>
      </c>
      <c r="L22" s="558"/>
      <c r="M22" s="557"/>
      <c r="N22" s="558"/>
      <c r="O22" s="559"/>
    </row>
    <row r="23" spans="1:24" ht="87" customHeight="1" x14ac:dyDescent="0.25">
      <c r="A23" s="602" t="s">
        <v>22</v>
      </c>
      <c r="B23" s="537" t="s">
        <v>415</v>
      </c>
      <c r="C23" s="533" t="s">
        <v>416</v>
      </c>
      <c r="D23" s="536" t="s">
        <v>417</v>
      </c>
      <c r="E23" s="551">
        <v>49785000</v>
      </c>
      <c r="F23" s="568">
        <f t="shared" si="6"/>
        <v>0.12012776496634595</v>
      </c>
      <c r="G23" s="551">
        <v>49785000</v>
      </c>
      <c r="H23" s="557">
        <f>G23/E23*100</f>
        <v>100</v>
      </c>
      <c r="I23" s="551">
        <v>39092000</v>
      </c>
      <c r="J23" s="686">
        <f>I23/E23*100</f>
        <v>78.521643065180285</v>
      </c>
      <c r="K23" s="557">
        <f t="shared" si="4"/>
        <v>100</v>
      </c>
      <c r="L23" s="558">
        <f t="shared" ref="L23" si="10">(K23*$F23/100)</f>
        <v>0.12012776496634596</v>
      </c>
      <c r="M23" s="557">
        <v>92</v>
      </c>
      <c r="N23" s="558">
        <f>(M23*$F23/100)</f>
        <v>0.11051754376903826</v>
      </c>
      <c r="O23" s="559">
        <f>E23-I23</f>
        <v>10693000</v>
      </c>
    </row>
    <row r="24" spans="1:24" ht="55.5" customHeight="1" x14ac:dyDescent="0.25">
      <c r="A24" s="602" t="s">
        <v>23</v>
      </c>
      <c r="B24" s="537" t="s">
        <v>35</v>
      </c>
      <c r="C24" s="533" t="s">
        <v>221</v>
      </c>
      <c r="D24" s="536" t="s">
        <v>417</v>
      </c>
      <c r="E24" s="551">
        <v>39595000</v>
      </c>
      <c r="F24" s="568">
        <f t="shared" si="6"/>
        <v>9.5539999072862661E-2</v>
      </c>
      <c r="G24" s="551">
        <v>39595000</v>
      </c>
      <c r="H24" s="557">
        <f>G24/E24*100</f>
        <v>100</v>
      </c>
      <c r="I24" s="551">
        <v>13352750</v>
      </c>
      <c r="J24" s="686">
        <f>I24/E24*100</f>
        <v>33.723323651976258</v>
      </c>
      <c r="K24" s="557">
        <f t="shared" si="4"/>
        <v>100</v>
      </c>
      <c r="L24" s="558">
        <f t="shared" ref="L24" si="11">(K24*$F24/100)</f>
        <v>9.5539999072862661E-2</v>
      </c>
      <c r="M24" s="557">
        <v>33.75</v>
      </c>
      <c r="N24" s="558">
        <f>(M24*$F24/100)</f>
        <v>3.2244749687091151E-2</v>
      </c>
      <c r="O24" s="559">
        <f t="shared" si="8"/>
        <v>26242250</v>
      </c>
    </row>
    <row r="25" spans="1:24" ht="47.25" customHeight="1" x14ac:dyDescent="0.25">
      <c r="A25" s="602"/>
      <c r="B25" s="618" t="s">
        <v>36</v>
      </c>
      <c r="C25" s="570" t="s">
        <v>418</v>
      </c>
      <c r="D25" s="536" t="s">
        <v>240</v>
      </c>
      <c r="E25" s="569"/>
      <c r="F25" s="568"/>
      <c r="G25" s="569"/>
      <c r="H25" s="557"/>
      <c r="I25" s="569"/>
      <c r="J25" s="685"/>
      <c r="K25" s="557">
        <f t="shared" si="4"/>
        <v>0</v>
      </c>
      <c r="L25" s="558"/>
      <c r="M25" s="557"/>
      <c r="N25" s="558"/>
      <c r="O25" s="559"/>
      <c r="Q25" s="105" t="e">
        <f>I25/E25*100</f>
        <v>#DIV/0!</v>
      </c>
    </row>
    <row r="26" spans="1:24" ht="87.75" customHeight="1" x14ac:dyDescent="0.25">
      <c r="A26" s="602" t="s">
        <v>333</v>
      </c>
      <c r="B26" s="620" t="s">
        <v>419</v>
      </c>
      <c r="C26" s="540" t="s">
        <v>420</v>
      </c>
      <c r="D26" s="539" t="s">
        <v>88</v>
      </c>
      <c r="E26" s="567">
        <v>90000000</v>
      </c>
      <c r="F26" s="568">
        <f t="shared" si="6"/>
        <v>0.2171637811985766</v>
      </c>
      <c r="G26" s="567">
        <v>90000000</v>
      </c>
      <c r="H26" s="557">
        <f t="shared" ref="H26:H31" si="12">G26/E26*100</f>
        <v>100</v>
      </c>
      <c r="I26" s="567"/>
      <c r="J26" s="686">
        <f t="shared" ref="J26:J31" si="13">I26/E26*100</f>
        <v>0</v>
      </c>
      <c r="K26" s="557">
        <f t="shared" si="4"/>
        <v>100</v>
      </c>
      <c r="L26" s="558">
        <f t="shared" ref="L26" si="14">(K26*$F26/100)</f>
        <v>0.2171637811985766</v>
      </c>
      <c r="M26" s="557">
        <f t="shared" ref="M26:M31" si="15">J26</f>
        <v>0</v>
      </c>
      <c r="N26" s="558">
        <f>(M26*$F26/100)</f>
        <v>0</v>
      </c>
      <c r="O26" s="559">
        <f>E26-I26</f>
        <v>90000000</v>
      </c>
    </row>
    <row r="27" spans="1:24" ht="72" customHeight="1" x14ac:dyDescent="0.25">
      <c r="A27" s="602" t="s">
        <v>25</v>
      </c>
      <c r="B27" s="620" t="s">
        <v>75</v>
      </c>
      <c r="C27" s="540" t="s">
        <v>421</v>
      </c>
      <c r="D27" s="539" t="s">
        <v>38</v>
      </c>
      <c r="E27" s="567">
        <v>200000000</v>
      </c>
      <c r="F27" s="568">
        <f t="shared" si="6"/>
        <v>0.48258618044128132</v>
      </c>
      <c r="G27" s="567">
        <v>200000000</v>
      </c>
      <c r="H27" s="557">
        <f t="shared" si="12"/>
        <v>100</v>
      </c>
      <c r="I27" s="567">
        <v>197858610</v>
      </c>
      <c r="J27" s="686">
        <f t="shared" si="13"/>
        <v>98.929304999999999</v>
      </c>
      <c r="K27" s="557">
        <f t="shared" si="4"/>
        <v>100</v>
      </c>
      <c r="L27" s="558">
        <f t="shared" ref="L27" si="16">(K27*$F27/100)</f>
        <v>0.48258618044128132</v>
      </c>
      <c r="M27" s="557">
        <v>100</v>
      </c>
      <c r="N27" s="558">
        <f>(M27*$F27/100)</f>
        <v>0.48258618044128132</v>
      </c>
      <c r="O27" s="559">
        <f t="shared" si="8"/>
        <v>2141390</v>
      </c>
    </row>
    <row r="28" spans="1:24" ht="45" x14ac:dyDescent="0.25">
      <c r="A28" s="602" t="s">
        <v>334</v>
      </c>
      <c r="B28" s="537" t="s">
        <v>37</v>
      </c>
      <c r="C28" s="533" t="s">
        <v>78</v>
      </c>
      <c r="D28" s="539" t="s">
        <v>38</v>
      </c>
      <c r="E28" s="567">
        <v>111793000</v>
      </c>
      <c r="F28" s="568">
        <f t="shared" si="6"/>
        <v>0.26974878435036082</v>
      </c>
      <c r="G28" s="567">
        <v>100192000</v>
      </c>
      <c r="H28" s="557">
        <f t="shared" si="12"/>
        <v>89.622784968647409</v>
      </c>
      <c r="I28" s="567">
        <v>49674000</v>
      </c>
      <c r="J28" s="685">
        <f t="shared" si="13"/>
        <v>44.433909099854198</v>
      </c>
      <c r="K28" s="557">
        <f t="shared" si="4"/>
        <v>89.622784968647409</v>
      </c>
      <c r="L28" s="558">
        <f t="shared" ref="L28:L30" si="17">(K28*$F28/100)</f>
        <v>0.24175637295386429</v>
      </c>
      <c r="M28" s="557">
        <v>44.43</v>
      </c>
      <c r="N28" s="558">
        <f t="shared" ref="N28" si="18">(M28*$F28/100)</f>
        <v>0.11984938488686531</v>
      </c>
      <c r="O28" s="559">
        <f t="shared" si="8"/>
        <v>62119000</v>
      </c>
      <c r="R28" s="105">
        <f>48234000+49045000</f>
        <v>97279000</v>
      </c>
      <c r="U28" s="106"/>
    </row>
    <row r="29" spans="1:24" ht="45" x14ac:dyDescent="0.25">
      <c r="A29" s="602" t="s">
        <v>335</v>
      </c>
      <c r="B29" s="537" t="s">
        <v>39</v>
      </c>
      <c r="C29" s="533" t="s">
        <v>79</v>
      </c>
      <c r="D29" s="534" t="s">
        <v>215</v>
      </c>
      <c r="E29" s="567">
        <v>103300873</v>
      </c>
      <c r="F29" s="568">
        <f t="shared" si="6"/>
        <v>0.24925786868659944</v>
      </c>
      <c r="G29" s="567">
        <v>69495873</v>
      </c>
      <c r="H29" s="557">
        <f t="shared" si="12"/>
        <v>67.275203956892014</v>
      </c>
      <c r="I29" s="567">
        <v>93886963</v>
      </c>
      <c r="J29" s="686">
        <f t="shared" si="13"/>
        <v>90.886901798012872</v>
      </c>
      <c r="K29" s="557">
        <f t="shared" si="4"/>
        <v>67.275203956892014</v>
      </c>
      <c r="L29" s="558">
        <f t="shared" si="17"/>
        <v>0.16768873953751184</v>
      </c>
      <c r="M29" s="557">
        <f t="shared" si="15"/>
        <v>90.886901798012872</v>
      </c>
      <c r="N29" s="558">
        <f>(M29*$F29/100)</f>
        <v>0.22654275433700949</v>
      </c>
      <c r="O29" s="559">
        <f t="shared" si="8"/>
        <v>9413910</v>
      </c>
      <c r="R29" s="106"/>
      <c r="T29" s="105">
        <f>39+6</f>
        <v>45</v>
      </c>
    </row>
    <row r="30" spans="1:24" ht="60" x14ac:dyDescent="0.25">
      <c r="A30" s="603" t="s">
        <v>336</v>
      </c>
      <c r="B30" s="621" t="s">
        <v>40</v>
      </c>
      <c r="C30" s="540" t="s">
        <v>80</v>
      </c>
      <c r="D30" s="534" t="s">
        <v>422</v>
      </c>
      <c r="E30" s="551">
        <v>541328000</v>
      </c>
      <c r="F30" s="568">
        <f t="shared" si="6"/>
        <v>1.3061870594295897</v>
      </c>
      <c r="G30" s="551">
        <v>340237125</v>
      </c>
      <c r="H30" s="557">
        <f t="shared" si="12"/>
        <v>62.852304887240273</v>
      </c>
      <c r="I30" s="551">
        <v>147131541</v>
      </c>
      <c r="J30" s="685">
        <f>I30/E30*100</f>
        <v>27.179739640292023</v>
      </c>
      <c r="K30" s="557">
        <f t="shared" si="4"/>
        <v>62.852304887240273</v>
      </c>
      <c r="L30" s="595">
        <f t="shared" si="17"/>
        <v>0.82096867299036402</v>
      </c>
      <c r="M30" s="557">
        <f>J30</f>
        <v>27.179739640292023</v>
      </c>
      <c r="N30" s="595">
        <f>(M30*$F30/100)</f>
        <v>0.35501824196814896</v>
      </c>
      <c r="O30" s="559">
        <f>E30-I30</f>
        <v>394196459</v>
      </c>
    </row>
    <row r="31" spans="1:24" ht="45" x14ac:dyDescent="0.25">
      <c r="A31" s="602" t="s">
        <v>27</v>
      </c>
      <c r="B31" s="621" t="s">
        <v>423</v>
      </c>
      <c r="C31" s="540" t="s">
        <v>424</v>
      </c>
      <c r="D31" s="534" t="s">
        <v>425</v>
      </c>
      <c r="E31" s="551">
        <v>25000000</v>
      </c>
      <c r="F31" s="568">
        <f t="shared" si="6"/>
        <v>6.0323272555160165E-2</v>
      </c>
      <c r="G31" s="551">
        <v>25000000</v>
      </c>
      <c r="H31" s="557">
        <f t="shared" si="12"/>
        <v>100</v>
      </c>
      <c r="I31" s="551"/>
      <c r="J31" s="686">
        <f t="shared" si="13"/>
        <v>0</v>
      </c>
      <c r="K31" s="557">
        <f t="shared" si="4"/>
        <v>100</v>
      </c>
      <c r="L31" s="558">
        <f t="shared" ref="L31" si="19">(K31*$F31/100)</f>
        <v>6.0323272555160165E-2</v>
      </c>
      <c r="M31" s="557">
        <f t="shared" si="15"/>
        <v>0</v>
      </c>
      <c r="N31" s="558">
        <f>(M31*$F31/100)</f>
        <v>0</v>
      </c>
      <c r="O31" s="559">
        <f>E31-I31</f>
        <v>25000000</v>
      </c>
    </row>
    <row r="32" spans="1:24" ht="63" x14ac:dyDescent="0.25">
      <c r="A32" s="602"/>
      <c r="B32" s="618" t="s">
        <v>43</v>
      </c>
      <c r="C32" s="570" t="s">
        <v>426</v>
      </c>
      <c r="D32" s="541" t="s">
        <v>427</v>
      </c>
      <c r="E32" s="571"/>
      <c r="F32" s="568">
        <f t="shared" si="6"/>
        <v>0</v>
      </c>
      <c r="G32" s="571"/>
      <c r="H32" s="557"/>
      <c r="I32" s="571"/>
      <c r="J32" s="686"/>
      <c r="K32" s="557">
        <f t="shared" si="4"/>
        <v>0</v>
      </c>
      <c r="L32" s="558"/>
      <c r="M32" s="596"/>
      <c r="N32" s="558"/>
      <c r="O32" s="559"/>
    </row>
    <row r="33" spans="1:15" ht="85.5" customHeight="1" x14ac:dyDescent="0.25">
      <c r="A33" s="602" t="s">
        <v>28</v>
      </c>
      <c r="B33" s="537" t="s">
        <v>44</v>
      </c>
      <c r="C33" s="533" t="s">
        <v>224</v>
      </c>
      <c r="D33" s="534" t="s">
        <v>45</v>
      </c>
      <c r="E33" s="551">
        <v>1769992995</v>
      </c>
      <c r="F33" s="568">
        <f t="shared" si="6"/>
        <v>4.2708707943243693</v>
      </c>
      <c r="G33" s="551">
        <v>1382880565</v>
      </c>
      <c r="H33" s="557">
        <f>G33/E33*100</f>
        <v>78.129154686287322</v>
      </c>
      <c r="I33" s="551">
        <v>1307936926</v>
      </c>
      <c r="J33" s="686">
        <f>I33/E33*100</f>
        <v>73.895034030911518</v>
      </c>
      <c r="K33" s="557">
        <f t="shared" si="4"/>
        <v>78.129154686287322</v>
      </c>
      <c r="L33" s="558">
        <f t="shared" ref="L33" si="20">(K33*$F33/100)</f>
        <v>3.3367952493491542</v>
      </c>
      <c r="M33" s="557">
        <v>73.510000000000005</v>
      </c>
      <c r="N33" s="558">
        <f>(M33*$F33/100)</f>
        <v>3.1395171209078443</v>
      </c>
      <c r="O33" s="559">
        <f>E33-I33</f>
        <v>462056069</v>
      </c>
    </row>
    <row r="34" spans="1:15" ht="65.25" customHeight="1" x14ac:dyDescent="0.25">
      <c r="A34" s="602" t="s">
        <v>29</v>
      </c>
      <c r="B34" s="537" t="s">
        <v>46</v>
      </c>
      <c r="C34" s="533" t="s">
        <v>81</v>
      </c>
      <c r="D34" s="534" t="s">
        <v>428</v>
      </c>
      <c r="E34" s="572">
        <v>1007523998</v>
      </c>
      <c r="F34" s="568">
        <f t="shared" si="6"/>
        <v>2.4310857894887459</v>
      </c>
      <c r="G34" s="572">
        <v>754126998</v>
      </c>
      <c r="H34" s="557">
        <f>G34/E34*100</f>
        <v>74.849532070401352</v>
      </c>
      <c r="I34" s="572">
        <v>671953496</v>
      </c>
      <c r="J34" s="686">
        <f>I34/E34*100</f>
        <v>66.693547482131535</v>
      </c>
      <c r="K34" s="557">
        <f t="shared" si="4"/>
        <v>74.849532070401352</v>
      </c>
      <c r="L34" s="558">
        <f t="shared" ref="L34:L40" si="21">(K34*$F34/100)</f>
        <v>1.8196563376623487</v>
      </c>
      <c r="M34" s="557">
        <v>66.69</v>
      </c>
      <c r="N34" s="558">
        <f>(M34*$F34/100)</f>
        <v>1.6212911130100445</v>
      </c>
      <c r="O34" s="559">
        <f t="shared" si="8"/>
        <v>335570502</v>
      </c>
    </row>
    <row r="35" spans="1:15" ht="73.5" customHeight="1" x14ac:dyDescent="0.25">
      <c r="A35" s="602"/>
      <c r="B35" s="618" t="s">
        <v>41</v>
      </c>
      <c r="C35" s="570" t="s">
        <v>429</v>
      </c>
      <c r="D35" s="541" t="s">
        <v>427</v>
      </c>
      <c r="E35" s="566"/>
      <c r="F35" s="568">
        <f t="shared" si="6"/>
        <v>0</v>
      </c>
      <c r="G35" s="566"/>
      <c r="H35" s="557"/>
      <c r="I35" s="566"/>
      <c r="J35" s="686"/>
      <c r="K35" s="557">
        <f t="shared" si="4"/>
        <v>0</v>
      </c>
      <c r="L35" s="558"/>
      <c r="M35" s="596"/>
      <c r="N35" s="558"/>
      <c r="O35" s="559"/>
    </row>
    <row r="36" spans="1:15" ht="77.25" customHeight="1" x14ac:dyDescent="0.25">
      <c r="A36" s="602" t="s">
        <v>337</v>
      </c>
      <c r="B36" s="537" t="s">
        <v>42</v>
      </c>
      <c r="C36" s="533" t="s">
        <v>90</v>
      </c>
      <c r="D36" s="534" t="s">
        <v>430</v>
      </c>
      <c r="E36" s="573">
        <v>139257000</v>
      </c>
      <c r="F36" s="568">
        <f t="shared" si="6"/>
        <v>0.33601751864855756</v>
      </c>
      <c r="G36" s="573">
        <v>139257000</v>
      </c>
      <c r="H36" s="557">
        <f>G36/E36*100</f>
        <v>100</v>
      </c>
      <c r="I36" s="573">
        <v>139257000</v>
      </c>
      <c r="J36" s="686">
        <f>I36/E36*100</f>
        <v>100</v>
      </c>
      <c r="K36" s="557">
        <f t="shared" si="4"/>
        <v>100</v>
      </c>
      <c r="L36" s="558">
        <f t="shared" si="21"/>
        <v>0.33601751864855756</v>
      </c>
      <c r="M36" s="557">
        <v>100</v>
      </c>
      <c r="N36" s="558">
        <f>(M36*$F36/100)</f>
        <v>0.33601751864855756</v>
      </c>
      <c r="O36" s="559">
        <f>E36-I36</f>
        <v>0</v>
      </c>
    </row>
    <row r="37" spans="1:15" ht="80.25" customHeight="1" x14ac:dyDescent="0.25">
      <c r="A37" s="602" t="s">
        <v>338</v>
      </c>
      <c r="B37" s="537" t="s">
        <v>431</v>
      </c>
      <c r="C37" s="533" t="s">
        <v>432</v>
      </c>
      <c r="D37" s="534" t="s">
        <v>92</v>
      </c>
      <c r="E37" s="567">
        <v>25000000</v>
      </c>
      <c r="F37" s="568">
        <f t="shared" si="6"/>
        <v>6.0323272555160165E-2</v>
      </c>
      <c r="G37" s="567">
        <v>25000000</v>
      </c>
      <c r="H37" s="557">
        <f>G37/E37*100</f>
        <v>100</v>
      </c>
      <c r="I37" s="567"/>
      <c r="J37" s="686">
        <f>I37/E37*100</f>
        <v>0</v>
      </c>
      <c r="K37" s="557">
        <f t="shared" si="4"/>
        <v>100</v>
      </c>
      <c r="L37" s="558">
        <f t="shared" ref="L37" si="22">(K37*$F37/100)</f>
        <v>6.0323272555160165E-2</v>
      </c>
      <c r="M37" s="557">
        <v>0</v>
      </c>
      <c r="N37" s="558">
        <f>(M37*$F37/100)</f>
        <v>0</v>
      </c>
      <c r="O37" s="559">
        <f>E37-I37</f>
        <v>25000000</v>
      </c>
    </row>
    <row r="38" spans="1:15" ht="71.25" customHeight="1" x14ac:dyDescent="0.25">
      <c r="A38" s="602"/>
      <c r="B38" s="618" t="s">
        <v>47</v>
      </c>
      <c r="C38" s="540" t="s">
        <v>429</v>
      </c>
      <c r="D38" s="539" t="s">
        <v>433</v>
      </c>
      <c r="E38" s="566"/>
      <c r="F38" s="568">
        <f t="shared" si="6"/>
        <v>0</v>
      </c>
      <c r="G38" s="566"/>
      <c r="H38" s="557"/>
      <c r="I38" s="566"/>
      <c r="J38" s="686"/>
      <c r="K38" s="557">
        <f t="shared" si="4"/>
        <v>0</v>
      </c>
      <c r="L38" s="558"/>
      <c r="M38" s="596"/>
      <c r="N38" s="558"/>
      <c r="O38" s="559"/>
    </row>
    <row r="39" spans="1:15" ht="93.75" customHeight="1" x14ac:dyDescent="0.25">
      <c r="A39" s="602" t="s">
        <v>340</v>
      </c>
      <c r="B39" s="537" t="s">
        <v>48</v>
      </c>
      <c r="C39" s="533" t="s">
        <v>82</v>
      </c>
      <c r="D39" s="534" t="s">
        <v>49</v>
      </c>
      <c r="E39" s="567">
        <v>355966295</v>
      </c>
      <c r="F39" s="568">
        <f t="shared" si="6"/>
        <v>0.85892207334942183</v>
      </c>
      <c r="G39" s="567">
        <v>311750000</v>
      </c>
      <c r="H39" s="557">
        <f>G39/E39*100</f>
        <v>87.578516387345047</v>
      </c>
      <c r="I39" s="567">
        <v>265287771</v>
      </c>
      <c r="J39" s="686">
        <f>I39/E39*100</f>
        <v>74.526092702119456</v>
      </c>
      <c r="K39" s="557">
        <f t="shared" si="4"/>
        <v>87.578516387345047</v>
      </c>
      <c r="L39" s="558">
        <f>(K39*$F39/100)</f>
        <v>0.75223120876284721</v>
      </c>
      <c r="M39" s="557">
        <f>J39</f>
        <v>74.526092702119456</v>
      </c>
      <c r="N39" s="558">
        <f>(M39*$F39/100)</f>
        <v>0.64012106062335661</v>
      </c>
      <c r="O39" s="559">
        <f>E39-I39</f>
        <v>90678524</v>
      </c>
    </row>
    <row r="40" spans="1:15" ht="55.5" customHeight="1" x14ac:dyDescent="0.25">
      <c r="A40" s="602" t="s">
        <v>339</v>
      </c>
      <c r="B40" s="537" t="s">
        <v>84</v>
      </c>
      <c r="C40" s="533" t="s">
        <v>50</v>
      </c>
      <c r="D40" s="534" t="s">
        <v>51</v>
      </c>
      <c r="E40" s="567">
        <v>153000000</v>
      </c>
      <c r="F40" s="568">
        <f t="shared" si="6"/>
        <v>0.36917842803758022</v>
      </c>
      <c r="G40" s="567">
        <v>141660000</v>
      </c>
      <c r="H40" s="557">
        <f>G40/E40*100</f>
        <v>92.588235294117652</v>
      </c>
      <c r="I40" s="567">
        <v>122600000</v>
      </c>
      <c r="J40" s="686">
        <f>I40/E40*100</f>
        <v>80.130718954248366</v>
      </c>
      <c r="K40" s="557">
        <f t="shared" si="4"/>
        <v>92.588235294117652</v>
      </c>
      <c r="L40" s="558">
        <f t="shared" si="21"/>
        <v>0.34181579160655956</v>
      </c>
      <c r="M40" s="557">
        <f>J40</f>
        <v>80.130718954248366</v>
      </c>
      <c r="N40" s="558">
        <f>(M40*$F40/100)</f>
        <v>0.29582532861050548</v>
      </c>
      <c r="O40" s="559">
        <f t="shared" ref="O40" si="23">E40-I40</f>
        <v>30400000</v>
      </c>
    </row>
    <row r="41" spans="1:15" ht="83.25" customHeight="1" x14ac:dyDescent="0.25">
      <c r="A41" s="602" t="s">
        <v>341</v>
      </c>
      <c r="B41" s="537" t="s">
        <v>86</v>
      </c>
      <c r="C41" s="533" t="s">
        <v>52</v>
      </c>
      <c r="D41" s="536" t="s">
        <v>85</v>
      </c>
      <c r="E41" s="567">
        <v>574820000</v>
      </c>
      <c r="F41" s="568">
        <f t="shared" si="6"/>
        <v>1.3870009412062865</v>
      </c>
      <c r="G41" s="567">
        <v>574820000</v>
      </c>
      <c r="H41" s="557">
        <f>G41/E41*100</f>
        <v>100</v>
      </c>
      <c r="I41" s="567">
        <v>519340973.69999999</v>
      </c>
      <c r="J41" s="686">
        <f>I41/E41*100</f>
        <v>90.348452332904216</v>
      </c>
      <c r="K41" s="557">
        <f>H41</f>
        <v>100</v>
      </c>
      <c r="L41" s="558">
        <f>(K41*$F41/100)</f>
        <v>1.3870009412062865</v>
      </c>
      <c r="M41" s="557">
        <f>J41</f>
        <v>90.348452332904216</v>
      </c>
      <c r="N41" s="558">
        <f>(M41*$F41/100)</f>
        <v>1.2531338842226944</v>
      </c>
      <c r="O41" s="559">
        <f>E41-I41</f>
        <v>55479026.300000012</v>
      </c>
    </row>
    <row r="42" spans="1:15" ht="30" customHeight="1" x14ac:dyDescent="0.25">
      <c r="A42" s="562"/>
      <c r="B42" s="647" t="s">
        <v>434</v>
      </c>
      <c r="C42" s="648"/>
      <c r="D42" s="649"/>
      <c r="E42" s="668">
        <f>SUM(E45:E53)</f>
        <v>198344350</v>
      </c>
      <c r="F42" s="667">
        <f>SUM(F45:F53)</f>
        <v>0.47859121139304323</v>
      </c>
      <c r="G42" s="667">
        <f t="shared" ref="G42:O42" si="24">SUM(G45:G53)</f>
        <v>197944350</v>
      </c>
      <c r="H42" s="667">
        <f>G42/E42*100</f>
        <v>99.798330529707542</v>
      </c>
      <c r="I42" s="667">
        <f t="shared" si="24"/>
        <v>6392337</v>
      </c>
      <c r="J42" s="687">
        <f>SUM(J45:J53)</f>
        <v>4.4198627508599682</v>
      </c>
      <c r="K42" s="667">
        <f>L42/F42*100</f>
        <v>99.798330529707556</v>
      </c>
      <c r="L42" s="667">
        <f>SUM(L45:L53)</f>
        <v>0.47762603903216067</v>
      </c>
      <c r="M42" s="667">
        <f>N42*100/$F42</f>
        <v>3.2229481202766803</v>
      </c>
      <c r="N42" s="667">
        <f>SUM(N45:N53)</f>
        <v>1.5424746451401482E-2</v>
      </c>
      <c r="O42" s="667">
        <f t="shared" si="24"/>
        <v>191952013</v>
      </c>
    </row>
    <row r="43" spans="1:15" ht="63" x14ac:dyDescent="0.25">
      <c r="A43" s="603"/>
      <c r="B43" s="565" t="s">
        <v>53</v>
      </c>
      <c r="C43" s="575" t="s">
        <v>54</v>
      </c>
      <c r="D43" s="544">
        <v>280624</v>
      </c>
      <c r="E43" s="571"/>
      <c r="F43" s="568"/>
      <c r="G43" s="571"/>
      <c r="H43" s="557"/>
      <c r="I43" s="571"/>
      <c r="J43" s="685"/>
      <c r="K43" s="596"/>
      <c r="L43" s="579"/>
      <c r="M43" s="596"/>
      <c r="N43" s="579"/>
      <c r="O43" s="559"/>
    </row>
    <row r="44" spans="1:15" ht="68.25" customHeight="1" x14ac:dyDescent="0.25">
      <c r="A44" s="602"/>
      <c r="B44" s="565" t="s">
        <v>435</v>
      </c>
      <c r="C44" s="535" t="s">
        <v>436</v>
      </c>
      <c r="D44" s="545" t="s">
        <v>437</v>
      </c>
      <c r="E44" s="571"/>
      <c r="F44" s="568">
        <f t="shared" si="6"/>
        <v>0</v>
      </c>
      <c r="G44" s="571"/>
      <c r="H44" s="557"/>
      <c r="I44" s="571"/>
      <c r="J44" s="686"/>
      <c r="K44" s="596"/>
      <c r="L44" s="558"/>
      <c r="M44" s="596"/>
      <c r="N44" s="558"/>
      <c r="O44" s="559"/>
    </row>
    <row r="45" spans="1:15" ht="93.75" customHeight="1" x14ac:dyDescent="0.25">
      <c r="A45" s="602" t="s">
        <v>342</v>
      </c>
      <c r="B45" s="537" t="s">
        <v>55</v>
      </c>
      <c r="C45" s="533" t="s">
        <v>225</v>
      </c>
      <c r="D45" s="539" t="s">
        <v>438</v>
      </c>
      <c r="E45" s="567">
        <v>144627500</v>
      </c>
      <c r="F45" s="568">
        <f t="shared" si="6"/>
        <v>0.34897616405885706</v>
      </c>
      <c r="G45" s="567">
        <v>144627500</v>
      </c>
      <c r="H45" s="557">
        <f>G45/E45*100</f>
        <v>100</v>
      </c>
      <c r="I45" s="567">
        <v>6392337</v>
      </c>
      <c r="J45" s="686">
        <f>I45/E45*100</f>
        <v>4.4198627508599682</v>
      </c>
      <c r="K45" s="557">
        <f>H45</f>
        <v>100</v>
      </c>
      <c r="L45" s="558">
        <f t="shared" ref="L45" si="25">(K45*$F45/100)</f>
        <v>0.34897616405885706</v>
      </c>
      <c r="M45" s="557">
        <v>4.42</v>
      </c>
      <c r="N45" s="558">
        <f>(M45*$F45/100)</f>
        <v>1.5424746451401482E-2</v>
      </c>
      <c r="O45" s="559">
        <f>E45-I45</f>
        <v>138235163</v>
      </c>
    </row>
    <row r="46" spans="1:15" ht="70.5" customHeight="1" x14ac:dyDescent="0.25">
      <c r="A46" s="602"/>
      <c r="B46" s="622" t="s">
        <v>56</v>
      </c>
      <c r="C46" s="576" t="s">
        <v>439</v>
      </c>
      <c r="D46" s="541" t="s">
        <v>440</v>
      </c>
      <c r="E46" s="569"/>
      <c r="F46" s="568"/>
      <c r="G46" s="569"/>
      <c r="H46" s="557"/>
      <c r="I46" s="569"/>
      <c r="J46" s="686"/>
      <c r="K46" s="557"/>
      <c r="L46" s="558"/>
      <c r="M46" s="557"/>
      <c r="N46" s="558"/>
      <c r="O46" s="559"/>
    </row>
    <row r="47" spans="1:15" ht="63" x14ac:dyDescent="0.25">
      <c r="A47" s="602"/>
      <c r="B47" s="565" t="s">
        <v>87</v>
      </c>
      <c r="C47" s="575" t="s">
        <v>441</v>
      </c>
      <c r="D47" s="541" t="s">
        <v>442</v>
      </c>
      <c r="E47" s="569"/>
      <c r="F47" s="568"/>
      <c r="G47" s="569"/>
      <c r="H47" s="557"/>
      <c r="I47" s="569"/>
      <c r="J47" s="686"/>
      <c r="K47" s="557"/>
      <c r="L47" s="558"/>
      <c r="M47" s="557"/>
      <c r="N47" s="558"/>
      <c r="O47" s="559"/>
    </row>
    <row r="48" spans="1:15" ht="67.5" customHeight="1" x14ac:dyDescent="0.25">
      <c r="A48" s="602" t="s">
        <v>343</v>
      </c>
      <c r="B48" s="537" t="s">
        <v>443</v>
      </c>
      <c r="C48" s="533" t="s">
        <v>444</v>
      </c>
      <c r="D48" s="604" t="s">
        <v>445</v>
      </c>
      <c r="E48" s="567">
        <v>9791850</v>
      </c>
      <c r="F48" s="568">
        <f t="shared" si="6"/>
        <v>2.3627057454769802E-2</v>
      </c>
      <c r="G48" s="567">
        <v>9791850</v>
      </c>
      <c r="H48" s="557">
        <f>G48/E48*100</f>
        <v>100</v>
      </c>
      <c r="I48" s="567"/>
      <c r="J48" s="686">
        <f>I48/E48*100</f>
        <v>0</v>
      </c>
      <c r="K48" s="557">
        <f>H48</f>
        <v>100</v>
      </c>
      <c r="L48" s="558">
        <f t="shared" ref="L48" si="26">(K48*$F48/100)</f>
        <v>2.3627057454769802E-2</v>
      </c>
      <c r="M48" s="557">
        <f>J48</f>
        <v>0</v>
      </c>
      <c r="N48" s="558">
        <f>(M48*$F48/100)</f>
        <v>0</v>
      </c>
      <c r="O48" s="559">
        <f>E48-I48</f>
        <v>9791850</v>
      </c>
    </row>
    <row r="49" spans="1:18" ht="126" customHeight="1" x14ac:dyDescent="0.25">
      <c r="A49" s="602"/>
      <c r="B49" s="565" t="s">
        <v>57</v>
      </c>
      <c r="C49" s="533" t="s">
        <v>58</v>
      </c>
      <c r="D49" s="546" t="s">
        <v>446</v>
      </c>
      <c r="E49" s="569"/>
      <c r="F49" s="568"/>
      <c r="G49" s="569"/>
      <c r="H49" s="557"/>
      <c r="I49" s="569"/>
      <c r="J49" s="686"/>
      <c r="K49" s="557"/>
      <c r="L49" s="558"/>
      <c r="M49" s="557"/>
      <c r="N49" s="558"/>
      <c r="O49" s="559"/>
    </row>
    <row r="50" spans="1:18" s="107" customFormat="1" ht="111.75" customHeight="1" x14ac:dyDescent="0.25">
      <c r="A50" s="602" t="s">
        <v>344</v>
      </c>
      <c r="B50" s="537" t="s">
        <v>532</v>
      </c>
      <c r="C50" s="533" t="s">
        <v>447</v>
      </c>
      <c r="D50" s="539" t="s">
        <v>448</v>
      </c>
      <c r="E50" s="567">
        <v>15250000</v>
      </c>
      <c r="F50" s="568">
        <f t="shared" si="6"/>
        <v>3.6797196258647705E-2</v>
      </c>
      <c r="G50" s="567">
        <v>15150000</v>
      </c>
      <c r="H50" s="557">
        <f>G50/E50*100</f>
        <v>99.344262295081961</v>
      </c>
      <c r="I50" s="567"/>
      <c r="J50" s="686">
        <f>I50/E50*100</f>
        <v>0</v>
      </c>
      <c r="K50" s="557">
        <f>H50</f>
        <v>99.344262295081961</v>
      </c>
      <c r="L50" s="558">
        <f t="shared" ref="L50" si="27">(K50*$F50/100)</f>
        <v>3.6555903168427058E-2</v>
      </c>
      <c r="M50" s="557">
        <f>J50</f>
        <v>0</v>
      </c>
      <c r="N50" s="558">
        <f>(M50*$F50/100)</f>
        <v>0</v>
      </c>
      <c r="O50" s="559">
        <f>E50-I50</f>
        <v>15250000</v>
      </c>
      <c r="R50" s="502"/>
    </row>
    <row r="51" spans="1:18" s="104" customFormat="1" ht="171" customHeight="1" x14ac:dyDescent="0.25">
      <c r="A51" s="605" t="s">
        <v>345</v>
      </c>
      <c r="B51" s="537" t="s">
        <v>59</v>
      </c>
      <c r="C51" s="533" t="s">
        <v>449</v>
      </c>
      <c r="D51" s="539" t="s">
        <v>450</v>
      </c>
      <c r="E51" s="567">
        <v>28675000</v>
      </c>
      <c r="F51" s="568">
        <f t="shared" si="6"/>
        <v>6.9190793620768701E-2</v>
      </c>
      <c r="G51" s="567">
        <v>28375000</v>
      </c>
      <c r="H51" s="557">
        <f>G51/E51*100</f>
        <v>98.953792502179596</v>
      </c>
      <c r="I51" s="567"/>
      <c r="J51" s="686">
        <f>I51/E51*100</f>
        <v>0</v>
      </c>
      <c r="K51" s="557">
        <f>H51</f>
        <v>98.953792502179596</v>
      </c>
      <c r="L51" s="558">
        <f t="shared" ref="L51" si="28">(K51*$F51/100)</f>
        <v>6.8466914350106781E-2</v>
      </c>
      <c r="M51" s="557">
        <f>J51</f>
        <v>0</v>
      </c>
      <c r="N51" s="558">
        <f>(M51*$F51/100)</f>
        <v>0</v>
      </c>
      <c r="O51" s="559">
        <f t="shared" ref="O51:O61" si="29">E51-I51</f>
        <v>28675000</v>
      </c>
    </row>
    <row r="52" spans="1:18" ht="53.25" customHeight="1" x14ac:dyDescent="0.25">
      <c r="A52" s="603"/>
      <c r="B52" s="617" t="s">
        <v>87</v>
      </c>
      <c r="C52" s="535"/>
      <c r="D52" s="541"/>
      <c r="E52" s="569"/>
      <c r="F52" s="577"/>
      <c r="G52" s="569"/>
      <c r="H52" s="557"/>
      <c r="I52" s="569"/>
      <c r="J52" s="686"/>
      <c r="K52" s="596"/>
      <c r="L52" s="598"/>
      <c r="M52" s="596"/>
      <c r="N52" s="598"/>
      <c r="O52" s="559"/>
    </row>
    <row r="53" spans="1:18" ht="77.25" customHeight="1" x14ac:dyDescent="0.25">
      <c r="A53" s="602" t="s">
        <v>346</v>
      </c>
      <c r="B53" s="537" t="s">
        <v>226</v>
      </c>
      <c r="C53" s="533" t="s">
        <v>451</v>
      </c>
      <c r="D53" s="539" t="s">
        <v>452</v>
      </c>
      <c r="E53" s="567">
        <v>0</v>
      </c>
      <c r="F53" s="568">
        <f t="shared" si="6"/>
        <v>0</v>
      </c>
      <c r="G53" s="567">
        <v>0</v>
      </c>
      <c r="H53" s="557">
        <v>0</v>
      </c>
      <c r="I53" s="567">
        <v>0</v>
      </c>
      <c r="J53" s="686"/>
      <c r="K53" s="593"/>
      <c r="L53" s="574"/>
      <c r="M53" s="593"/>
      <c r="N53" s="558"/>
      <c r="O53" s="559"/>
    </row>
    <row r="54" spans="1:18" ht="27" customHeight="1" x14ac:dyDescent="0.25">
      <c r="A54" s="640"/>
      <c r="B54" s="650" t="s">
        <v>453</v>
      </c>
      <c r="C54" s="648"/>
      <c r="D54" s="651"/>
      <c r="E54" s="706">
        <f>SUM(E57:E64)</f>
        <v>2021545895</v>
      </c>
      <c r="F54" s="706">
        <f>SUM(F57:F64)</f>
        <v>4.8778505602740081</v>
      </c>
      <c r="G54" s="706">
        <f>SUM(G57:G64)</f>
        <v>1942028500</v>
      </c>
      <c r="H54" s="706">
        <f>G54/E54*100</f>
        <v>96.066505578890158</v>
      </c>
      <c r="I54" s="705">
        <f>SUM(I57:I64)</f>
        <v>1635625000</v>
      </c>
      <c r="J54" s="707">
        <f>I54/E54*100</f>
        <v>80.909614965728977</v>
      </c>
      <c r="K54" s="667">
        <f>L54/F54*100</f>
        <v>96.066505578890144</v>
      </c>
      <c r="L54" s="676">
        <f>SUM(L55:L64)</f>
        <v>4.6859805806155546</v>
      </c>
      <c r="M54" s="667">
        <f>N54*100/$F54</f>
        <v>82.095341199265718</v>
      </c>
      <c r="N54" s="667">
        <f>SUM(N57:N64)</f>
        <v>4.0044880606472413</v>
      </c>
      <c r="O54" s="560"/>
    </row>
    <row r="55" spans="1:18" ht="47.25" x14ac:dyDescent="0.25">
      <c r="A55" s="602"/>
      <c r="B55" s="565" t="s">
        <v>60</v>
      </c>
      <c r="C55" s="535" t="s">
        <v>61</v>
      </c>
      <c r="D55" s="543">
        <v>140000</v>
      </c>
      <c r="E55" s="566"/>
      <c r="F55" s="568"/>
      <c r="G55" s="566"/>
      <c r="H55" s="557"/>
      <c r="I55" s="566"/>
      <c r="J55" s="686"/>
      <c r="K55" s="557"/>
      <c r="L55" s="558"/>
      <c r="M55" s="557"/>
      <c r="N55" s="558"/>
      <c r="O55" s="559"/>
    </row>
    <row r="56" spans="1:18" ht="47.25" x14ac:dyDescent="0.25">
      <c r="A56" s="602"/>
      <c r="B56" s="565" t="s">
        <v>454</v>
      </c>
      <c r="C56" s="535" t="s">
        <v>62</v>
      </c>
      <c r="D56" s="547" t="s">
        <v>455</v>
      </c>
      <c r="E56" s="571"/>
      <c r="F56" s="568">
        <f t="shared" si="6"/>
        <v>0</v>
      </c>
      <c r="G56" s="571"/>
      <c r="H56" s="557"/>
      <c r="I56" s="571"/>
      <c r="J56" s="686"/>
      <c r="K56" s="593"/>
      <c r="L56" s="574"/>
      <c r="M56" s="593"/>
      <c r="N56" s="558"/>
      <c r="O56" s="559"/>
    </row>
    <row r="57" spans="1:18" ht="75" customHeight="1" x14ac:dyDescent="0.25">
      <c r="A57" s="602" t="s">
        <v>347</v>
      </c>
      <c r="B57" s="537" t="s">
        <v>63</v>
      </c>
      <c r="C57" s="533" t="s">
        <v>64</v>
      </c>
      <c r="D57" s="548" t="s">
        <v>65</v>
      </c>
      <c r="E57" s="567">
        <v>95147000</v>
      </c>
      <c r="F57" s="568">
        <f t="shared" si="6"/>
        <v>0.22958313655223297</v>
      </c>
      <c r="G57" s="567">
        <v>73462000</v>
      </c>
      <c r="H57" s="557">
        <f>G57/E57*100</f>
        <v>77.208950361020314</v>
      </c>
      <c r="I57" s="567"/>
      <c r="J57" s="686">
        <f>I57/E57*100</f>
        <v>0</v>
      </c>
      <c r="K57" s="557">
        <f>H57</f>
        <v>77.208950361020314</v>
      </c>
      <c r="L57" s="558">
        <f>(K57*$F57/100)</f>
        <v>0.17725872993788705</v>
      </c>
      <c r="M57" s="557">
        <f>J57</f>
        <v>0</v>
      </c>
      <c r="N57" s="558">
        <f>(M57*$F57/100)</f>
        <v>0</v>
      </c>
      <c r="O57" s="559">
        <f>E57-I57</f>
        <v>95147000</v>
      </c>
    </row>
    <row r="58" spans="1:18" ht="77.25" customHeight="1" x14ac:dyDescent="0.25">
      <c r="A58" s="602" t="s">
        <v>348</v>
      </c>
      <c r="B58" s="537" t="s">
        <v>456</v>
      </c>
      <c r="C58" s="533" t="s">
        <v>457</v>
      </c>
      <c r="D58" s="539" t="s">
        <v>458</v>
      </c>
      <c r="E58" s="572">
        <v>1659595000</v>
      </c>
      <c r="F58" s="568">
        <f t="shared" si="6"/>
        <v>4.0044880606472413</v>
      </c>
      <c r="G58" s="572">
        <v>1635625000</v>
      </c>
      <c r="H58" s="557">
        <f>G58/E58*100</f>
        <v>98.555671715087115</v>
      </c>
      <c r="I58" s="572">
        <v>1635625000</v>
      </c>
      <c r="J58" s="686">
        <f>I58/E58*100</f>
        <v>98.555671715087115</v>
      </c>
      <c r="K58" s="557">
        <f>H58</f>
        <v>98.555671715087115</v>
      </c>
      <c r="L58" s="558">
        <f t="shared" ref="L58" si="30">(K58*$F58/100)</f>
        <v>3.9466501069213535</v>
      </c>
      <c r="M58" s="557">
        <v>100</v>
      </c>
      <c r="N58" s="558">
        <f>(M58*$F58/100)</f>
        <v>4.0044880606472413</v>
      </c>
      <c r="O58" s="559">
        <f>E58-I58</f>
        <v>23970000</v>
      </c>
    </row>
    <row r="59" spans="1:18" ht="77.25" customHeight="1" x14ac:dyDescent="0.25">
      <c r="A59" s="602"/>
      <c r="B59" s="565" t="s">
        <v>459</v>
      </c>
      <c r="C59" s="535" t="s">
        <v>460</v>
      </c>
      <c r="D59" s="544" t="s">
        <v>461</v>
      </c>
      <c r="E59" s="571"/>
      <c r="F59" s="568"/>
      <c r="G59" s="571"/>
      <c r="H59" s="557"/>
      <c r="I59" s="571"/>
      <c r="J59" s="686"/>
      <c r="K59" s="557">
        <f t="shared" ref="K59:K64" si="31">H59</f>
        <v>0</v>
      </c>
      <c r="L59" s="558"/>
      <c r="M59" s="557"/>
      <c r="N59" s="558"/>
      <c r="O59" s="559"/>
    </row>
    <row r="60" spans="1:18" ht="75.75" customHeight="1" x14ac:dyDescent="0.25">
      <c r="A60" s="602" t="s">
        <v>349</v>
      </c>
      <c r="B60" s="537" t="s">
        <v>63</v>
      </c>
      <c r="C60" s="533" t="s">
        <v>462</v>
      </c>
      <c r="D60" s="548" t="s">
        <v>65</v>
      </c>
      <c r="E60" s="567">
        <v>119986500</v>
      </c>
      <c r="F60" s="568">
        <f t="shared" si="6"/>
        <v>0.28951913369758897</v>
      </c>
      <c r="G60" s="567">
        <v>90501500</v>
      </c>
      <c r="H60" s="557">
        <f>G60/E60*100</f>
        <v>75.426402136907072</v>
      </c>
      <c r="I60" s="567"/>
      <c r="J60" s="686">
        <f t="shared" ref="J60:J61" si="32">I60/E60*100</f>
        <v>0</v>
      </c>
      <c r="K60" s="557">
        <f t="shared" si="31"/>
        <v>75.426402136907072</v>
      </c>
      <c r="L60" s="558">
        <f t="shared" ref="L60:L61" si="33">(K60*$F60/100)</f>
        <v>0.21837386604603309</v>
      </c>
      <c r="M60" s="557">
        <f t="shared" ref="M60:M61" si="34">J60</f>
        <v>0</v>
      </c>
      <c r="N60" s="558">
        <f t="shared" ref="N60:N61" si="35">(M60*$F60/100)</f>
        <v>0</v>
      </c>
      <c r="O60" s="559">
        <f t="shared" si="29"/>
        <v>119986500</v>
      </c>
    </row>
    <row r="61" spans="1:18" ht="66" customHeight="1" x14ac:dyDescent="0.25">
      <c r="A61" s="605" t="s">
        <v>350</v>
      </c>
      <c r="B61" s="537" t="s">
        <v>456</v>
      </c>
      <c r="C61" s="533" t="s">
        <v>66</v>
      </c>
      <c r="D61" s="549" t="s">
        <v>227</v>
      </c>
      <c r="E61" s="572">
        <v>68815000</v>
      </c>
      <c r="F61" s="568">
        <f t="shared" si="6"/>
        <v>0.16604584003533387</v>
      </c>
      <c r="G61" s="572">
        <v>68815000</v>
      </c>
      <c r="H61" s="557">
        <f>G61/E61*100</f>
        <v>100</v>
      </c>
      <c r="I61" s="572"/>
      <c r="J61" s="686">
        <f t="shared" si="32"/>
        <v>0</v>
      </c>
      <c r="K61" s="557">
        <f t="shared" si="31"/>
        <v>100</v>
      </c>
      <c r="L61" s="558">
        <f t="shared" si="33"/>
        <v>0.16604584003533385</v>
      </c>
      <c r="M61" s="557">
        <f t="shared" si="34"/>
        <v>0</v>
      </c>
      <c r="N61" s="558">
        <f t="shared" si="35"/>
        <v>0</v>
      </c>
      <c r="O61" s="559">
        <f t="shared" si="29"/>
        <v>68815000</v>
      </c>
    </row>
    <row r="62" spans="1:18" ht="99.75" customHeight="1" x14ac:dyDescent="0.25">
      <c r="A62" s="603"/>
      <c r="B62" s="537" t="s">
        <v>463</v>
      </c>
      <c r="C62" s="533" t="s">
        <v>464</v>
      </c>
      <c r="D62" s="541" t="s">
        <v>465</v>
      </c>
      <c r="E62" s="571"/>
      <c r="F62" s="568"/>
      <c r="G62" s="571"/>
      <c r="H62" s="557"/>
      <c r="I62" s="571"/>
      <c r="J62" s="685"/>
      <c r="K62" s="557">
        <f t="shared" si="31"/>
        <v>0</v>
      </c>
      <c r="L62" s="579"/>
      <c r="M62" s="596"/>
      <c r="N62" s="579"/>
      <c r="O62" s="559"/>
    </row>
    <row r="63" spans="1:18" ht="132" customHeight="1" x14ac:dyDescent="0.25">
      <c r="A63" s="602" t="s">
        <v>351</v>
      </c>
      <c r="B63" s="537" t="s">
        <v>466</v>
      </c>
      <c r="C63" s="533" t="s">
        <v>467</v>
      </c>
      <c r="D63" s="539" t="s">
        <v>468</v>
      </c>
      <c r="E63" s="551">
        <v>41515000</v>
      </c>
      <c r="F63" s="568">
        <f t="shared" si="6"/>
        <v>0.10017282640509897</v>
      </c>
      <c r="G63" s="551">
        <v>40815000</v>
      </c>
      <c r="H63" s="557">
        <f>G63/E63*100</f>
        <v>98.313862459352038</v>
      </c>
      <c r="I63" s="551"/>
      <c r="J63" s="686">
        <f t="shared" ref="J63:J64" si="36">I63/E63*100</f>
        <v>0</v>
      </c>
      <c r="K63" s="557">
        <f t="shared" si="31"/>
        <v>98.313862459352038</v>
      </c>
      <c r="L63" s="558">
        <f t="shared" ref="L63:L64" si="37">(K63*$F63/100)</f>
        <v>9.8483774773554481E-2</v>
      </c>
      <c r="M63" s="557">
        <f t="shared" ref="M63:M64" si="38">J63</f>
        <v>0</v>
      </c>
      <c r="N63" s="558">
        <f t="shared" ref="N63:N64" si="39">(M63*$F63/100)</f>
        <v>0</v>
      </c>
      <c r="O63" s="559">
        <f>E63-I63</f>
        <v>41515000</v>
      </c>
    </row>
    <row r="64" spans="1:18" ht="129" customHeight="1" x14ac:dyDescent="0.25">
      <c r="A64" s="602" t="s">
        <v>352</v>
      </c>
      <c r="B64" s="537" t="s">
        <v>469</v>
      </c>
      <c r="C64" s="533" t="s">
        <v>470</v>
      </c>
      <c r="D64" s="539" t="s">
        <v>65</v>
      </c>
      <c r="E64" s="551">
        <v>36487395</v>
      </c>
      <c r="F64" s="568">
        <f t="shared" si="6"/>
        <v>8.8041562936511525E-2</v>
      </c>
      <c r="G64" s="551">
        <v>32810000</v>
      </c>
      <c r="H64" s="557">
        <f>G64/E64*100</f>
        <v>89.921464659233692</v>
      </c>
      <c r="I64" s="551"/>
      <c r="J64" s="686">
        <f t="shared" si="36"/>
        <v>0</v>
      </c>
      <c r="K64" s="557">
        <f t="shared" si="31"/>
        <v>89.921464659233692</v>
      </c>
      <c r="L64" s="558">
        <f t="shared" si="37"/>
        <v>7.91682629013922E-2</v>
      </c>
      <c r="M64" s="557">
        <f t="shared" si="38"/>
        <v>0</v>
      </c>
      <c r="N64" s="558">
        <f t="shared" si="39"/>
        <v>0</v>
      </c>
      <c r="O64" s="559">
        <f>E64-I64</f>
        <v>36487395</v>
      </c>
    </row>
    <row r="65" spans="1:15" ht="34.5" customHeight="1" x14ac:dyDescent="0.25">
      <c r="A65" s="562"/>
      <c r="B65" s="647" t="s">
        <v>471</v>
      </c>
      <c r="C65" s="670"/>
      <c r="D65" s="671"/>
      <c r="E65" s="669">
        <f>SUM(E68:E72)</f>
        <v>1655388929</v>
      </c>
      <c r="F65" s="669">
        <f>SUM(F68:F72)</f>
        <v>3.9943391019544672</v>
      </c>
      <c r="G65" s="674">
        <f>SUM(G68:G72)</f>
        <v>1653288929</v>
      </c>
      <c r="H65" s="609">
        <f>G65/E65*100</f>
        <v>99.873141594509235</v>
      </c>
      <c r="I65" s="642">
        <f>SUM(I68:I72)</f>
        <v>0</v>
      </c>
      <c r="J65" s="688"/>
      <c r="K65" s="667">
        <f>L65/F65*100</f>
        <v>99.873141594509235</v>
      </c>
      <c r="L65" s="696">
        <f>SUM(L67:L72)</f>
        <v>3.9892719470598337</v>
      </c>
      <c r="M65" s="667">
        <f>N65*100/$F65</f>
        <v>0</v>
      </c>
      <c r="N65" s="667">
        <f>SUM(N68:N72)</f>
        <v>0</v>
      </c>
      <c r="O65" s="560">
        <f>E65-I65</f>
        <v>1655388929</v>
      </c>
    </row>
    <row r="66" spans="1:15" s="89" customFormat="1" ht="47.25" x14ac:dyDescent="0.25">
      <c r="A66" s="602"/>
      <c r="B66" s="565" t="s">
        <v>67</v>
      </c>
      <c r="C66" s="535" t="s">
        <v>472</v>
      </c>
      <c r="D66" s="539"/>
      <c r="E66" s="566"/>
      <c r="F66" s="568">
        <f t="shared" si="6"/>
        <v>0</v>
      </c>
      <c r="G66" s="566"/>
      <c r="H66" s="597"/>
      <c r="I66" s="566"/>
      <c r="J66" s="689"/>
      <c r="K66" s="598"/>
      <c r="L66" s="558"/>
      <c r="M66" s="598"/>
      <c r="N66" s="599"/>
      <c r="O66" s="559"/>
    </row>
    <row r="67" spans="1:15" ht="47.25" x14ac:dyDescent="0.25">
      <c r="A67" s="602"/>
      <c r="B67" s="565" t="s">
        <v>68</v>
      </c>
      <c r="C67" s="535" t="s">
        <v>473</v>
      </c>
      <c r="D67" s="550"/>
      <c r="E67" s="569"/>
      <c r="F67" s="568"/>
      <c r="G67" s="569"/>
      <c r="H67" s="557"/>
      <c r="I67" s="569"/>
      <c r="J67" s="686"/>
      <c r="K67" s="557"/>
      <c r="L67" s="558"/>
      <c r="M67" s="557"/>
      <c r="N67" s="558"/>
      <c r="O67" s="559"/>
    </row>
    <row r="68" spans="1:15" ht="81.599999999999994" customHeight="1" x14ac:dyDescent="0.25">
      <c r="A68" s="603" t="s">
        <v>353</v>
      </c>
      <c r="B68" s="537" t="s">
        <v>69</v>
      </c>
      <c r="C68" s="533" t="s">
        <v>70</v>
      </c>
      <c r="D68" s="548"/>
      <c r="E68" s="551">
        <v>29097114</v>
      </c>
      <c r="F68" s="568">
        <f t="shared" si="6"/>
        <v>7.020932553562266E-2</v>
      </c>
      <c r="G68" s="551">
        <v>28297114</v>
      </c>
      <c r="H68" s="557">
        <f>G68/E68*100</f>
        <v>97.250586432730074</v>
      </c>
      <c r="I68" s="551"/>
      <c r="J68" s="685">
        <f t="shared" ref="J68:J69" si="40">I68/E68*100</f>
        <v>0</v>
      </c>
      <c r="K68" s="557">
        <f t="shared" ref="K68:K72" si="41">H68</f>
        <v>97.250586432730074</v>
      </c>
      <c r="L68" s="595">
        <f t="shared" ref="L68:L69" si="42">(K68*$F68/100)</f>
        <v>6.827898081385754E-2</v>
      </c>
      <c r="M68" s="557">
        <f t="shared" ref="M68:M69" si="43">J68</f>
        <v>0</v>
      </c>
      <c r="N68" s="595">
        <f t="shared" ref="N68:N69" si="44">(M68*$F68/100)</f>
        <v>0</v>
      </c>
      <c r="O68" s="559">
        <f>E68-I68</f>
        <v>29097114</v>
      </c>
    </row>
    <row r="69" spans="1:15" ht="84" customHeight="1" x14ac:dyDescent="0.25">
      <c r="A69" s="602" t="s">
        <v>355</v>
      </c>
      <c r="B69" s="537" t="s">
        <v>474</v>
      </c>
      <c r="C69" s="533" t="s">
        <v>475</v>
      </c>
      <c r="D69" s="548"/>
      <c r="E69" s="567">
        <v>57283000</v>
      </c>
      <c r="F69" s="568">
        <f t="shared" si="6"/>
        <v>0.13821992087108959</v>
      </c>
      <c r="G69" s="567">
        <v>56783000</v>
      </c>
      <c r="H69" s="557">
        <f>G69/E69*100</f>
        <v>99.127140687463992</v>
      </c>
      <c r="I69" s="567"/>
      <c r="J69" s="686">
        <f t="shared" si="40"/>
        <v>0</v>
      </c>
      <c r="K69" s="557">
        <f t="shared" si="41"/>
        <v>99.127140687463992</v>
      </c>
      <c r="L69" s="558">
        <f t="shared" si="42"/>
        <v>0.13701345541998639</v>
      </c>
      <c r="M69" s="557">
        <f t="shared" si="43"/>
        <v>0</v>
      </c>
      <c r="N69" s="558">
        <f t="shared" si="44"/>
        <v>0</v>
      </c>
      <c r="O69" s="559">
        <f>E69-I69</f>
        <v>57283000</v>
      </c>
    </row>
    <row r="70" spans="1:15" ht="72.75" customHeight="1" x14ac:dyDescent="0.25">
      <c r="A70" s="602"/>
      <c r="B70" s="565" t="s">
        <v>95</v>
      </c>
      <c r="C70" s="535" t="s">
        <v>476</v>
      </c>
      <c r="D70" s="548"/>
      <c r="E70" s="569"/>
      <c r="F70" s="568">
        <f t="shared" si="6"/>
        <v>0</v>
      </c>
      <c r="G70" s="569"/>
      <c r="H70" s="557"/>
      <c r="I70" s="569"/>
      <c r="J70" s="686"/>
      <c r="K70" s="557">
        <f t="shared" si="41"/>
        <v>0</v>
      </c>
      <c r="L70" s="558"/>
      <c r="M70" s="596"/>
      <c r="N70" s="558"/>
      <c r="O70" s="559"/>
    </row>
    <row r="71" spans="1:15" ht="82.5" customHeight="1" x14ac:dyDescent="0.25">
      <c r="A71" s="602" t="s">
        <v>356</v>
      </c>
      <c r="B71" s="537" t="s">
        <v>477</v>
      </c>
      <c r="C71" s="533" t="s">
        <v>478</v>
      </c>
      <c r="D71" s="548"/>
      <c r="E71" s="567">
        <v>1033720815</v>
      </c>
      <c r="F71" s="568">
        <f t="shared" si="6"/>
        <v>2.4942968987674918</v>
      </c>
      <c r="G71" s="567">
        <v>1033220815</v>
      </c>
      <c r="H71" s="557">
        <f>G71/E71*100</f>
        <v>99.951631040727378</v>
      </c>
      <c r="I71" s="567"/>
      <c r="J71" s="686">
        <f t="shared" ref="J71:J72" si="45">I71/E71*100</f>
        <v>0</v>
      </c>
      <c r="K71" s="557">
        <f t="shared" si="41"/>
        <v>99.951631040727378</v>
      </c>
      <c r="L71" s="558">
        <f t="shared" ref="L71:L72" si="46">(K71*$F71/100)</f>
        <v>2.4930904333163886</v>
      </c>
      <c r="M71" s="557">
        <f t="shared" ref="M71:M72" si="47">J71</f>
        <v>0</v>
      </c>
      <c r="N71" s="558">
        <f t="shared" ref="N71:N72" si="48">(M71*$F71/100)</f>
        <v>0</v>
      </c>
      <c r="O71" s="559">
        <f>E71-I71</f>
        <v>1033720815</v>
      </c>
    </row>
    <row r="72" spans="1:15" ht="78.75" customHeight="1" x14ac:dyDescent="0.25">
      <c r="A72" s="602" t="s">
        <v>357</v>
      </c>
      <c r="B72" s="537" t="s">
        <v>479</v>
      </c>
      <c r="C72" s="533" t="s">
        <v>480</v>
      </c>
      <c r="D72" s="548"/>
      <c r="E72" s="567">
        <v>535288000</v>
      </c>
      <c r="F72" s="568">
        <f t="shared" si="6"/>
        <v>1.291612956780263</v>
      </c>
      <c r="G72" s="567">
        <v>534988000</v>
      </c>
      <c r="H72" s="557">
        <f>G72/E72*100</f>
        <v>99.943955403446367</v>
      </c>
      <c r="I72" s="567"/>
      <c r="J72" s="686">
        <f t="shared" si="45"/>
        <v>0</v>
      </c>
      <c r="K72" s="557">
        <f t="shared" si="41"/>
        <v>99.943955403446367</v>
      </c>
      <c r="L72" s="558">
        <f t="shared" si="46"/>
        <v>1.2908890775096011</v>
      </c>
      <c r="M72" s="557">
        <f t="shared" si="47"/>
        <v>0</v>
      </c>
      <c r="N72" s="558">
        <f t="shared" si="48"/>
        <v>0</v>
      </c>
      <c r="O72" s="559">
        <f>E72-I72</f>
        <v>535288000</v>
      </c>
    </row>
    <row r="73" spans="1:15" ht="32.25" customHeight="1" x14ac:dyDescent="0.25">
      <c r="A73" s="562"/>
      <c r="B73" s="647" t="s">
        <v>129</v>
      </c>
      <c r="C73" s="662"/>
      <c r="D73" s="671"/>
      <c r="E73" s="664">
        <f>SUM(E76:E79)</f>
        <v>260865000</v>
      </c>
      <c r="F73" s="672">
        <f>SUM(F76:F79)</f>
        <v>0.62944921980407431</v>
      </c>
      <c r="G73" s="672">
        <f t="shared" ref="G73" si="49">SUM(G76:G79)</f>
        <v>259490000</v>
      </c>
      <c r="H73" s="157">
        <f>G73/E73*100</f>
        <v>99.472907442546912</v>
      </c>
      <c r="I73" s="664">
        <f>SUM(I76:I79)</f>
        <v>5084000</v>
      </c>
      <c r="J73" s="700">
        <f>I73/E73*100</f>
        <v>1.9489007724301843</v>
      </c>
      <c r="K73" s="699">
        <f>L73/F73*100</f>
        <v>99.472907442546912</v>
      </c>
      <c r="L73" s="701">
        <f>SUM(L75:L79)</f>
        <v>0.62613143981354047</v>
      </c>
      <c r="M73" s="699">
        <f>N73*100/$F73</f>
        <v>1.9489007724301841</v>
      </c>
      <c r="N73" s="699">
        <f>SUM(N76:N79)</f>
        <v>1.2267340706817372E-2</v>
      </c>
      <c r="O73" s="560"/>
    </row>
    <row r="74" spans="1:15" ht="52.5" customHeight="1" x14ac:dyDescent="0.25">
      <c r="A74" s="602"/>
      <c r="B74" s="565" t="s">
        <v>71</v>
      </c>
      <c r="C74" s="533" t="s">
        <v>481</v>
      </c>
      <c r="D74" s="539"/>
      <c r="E74" s="578"/>
      <c r="F74" s="568"/>
      <c r="G74" s="578"/>
      <c r="H74" s="557"/>
      <c r="I74" s="578"/>
      <c r="J74" s="686"/>
      <c r="K74" s="557"/>
      <c r="L74" s="558"/>
      <c r="M74" s="557"/>
      <c r="N74" s="558"/>
      <c r="O74" s="559"/>
    </row>
    <row r="75" spans="1:15" ht="114.75" customHeight="1" x14ac:dyDescent="0.25">
      <c r="A75" s="602"/>
      <c r="B75" s="565" t="s">
        <v>482</v>
      </c>
      <c r="C75" s="535" t="s">
        <v>483</v>
      </c>
      <c r="D75" s="543" t="s">
        <v>484</v>
      </c>
      <c r="E75" s="566"/>
      <c r="F75" s="568">
        <f t="shared" si="6"/>
        <v>0</v>
      </c>
      <c r="G75" s="566"/>
      <c r="H75" s="557"/>
      <c r="I75" s="566"/>
      <c r="J75" s="686"/>
      <c r="K75" s="557"/>
      <c r="L75" s="558"/>
      <c r="M75" s="557"/>
      <c r="N75" s="558"/>
      <c r="O75" s="559"/>
    </row>
    <row r="76" spans="1:15" ht="104.25" customHeight="1" x14ac:dyDescent="0.25">
      <c r="A76" s="602" t="s">
        <v>358</v>
      </c>
      <c r="B76" s="537" t="s">
        <v>485</v>
      </c>
      <c r="C76" s="533" t="s">
        <v>486</v>
      </c>
      <c r="D76" s="548" t="s">
        <v>487</v>
      </c>
      <c r="E76" s="578">
        <v>17245000</v>
      </c>
      <c r="F76" s="568">
        <f t="shared" si="6"/>
        <v>4.1610993408549485E-2</v>
      </c>
      <c r="G76" s="578">
        <v>16370000</v>
      </c>
      <c r="H76" s="557">
        <f>G76/E76*100</f>
        <v>94.926065526239483</v>
      </c>
      <c r="I76" s="578"/>
      <c r="J76" s="686">
        <f>I76/E76*100</f>
        <v>0</v>
      </c>
      <c r="K76" s="557">
        <f t="shared" ref="K76:K79" si="50">H76</f>
        <v>94.926065526239483</v>
      </c>
      <c r="L76" s="558">
        <f t="shared" ref="L76" si="51">(K76*$F76/100)</f>
        <v>3.9499678869118877E-2</v>
      </c>
      <c r="M76" s="557">
        <f>J76</f>
        <v>0</v>
      </c>
      <c r="N76" s="558">
        <f>(M76*$F76/100)</f>
        <v>0</v>
      </c>
      <c r="O76" s="559">
        <f>E76-I76</f>
        <v>17245000</v>
      </c>
    </row>
    <row r="77" spans="1:15" ht="78.75" customHeight="1" x14ac:dyDescent="0.25">
      <c r="A77" s="602"/>
      <c r="B77" s="565" t="s">
        <v>72</v>
      </c>
      <c r="C77" s="535" t="s">
        <v>488</v>
      </c>
      <c r="D77" s="543" t="s">
        <v>98</v>
      </c>
      <c r="E77" s="566"/>
      <c r="F77" s="568">
        <f t="shared" si="6"/>
        <v>0</v>
      </c>
      <c r="G77" s="566"/>
      <c r="H77" s="557"/>
      <c r="I77" s="566"/>
      <c r="J77" s="686"/>
      <c r="K77" s="557">
        <f t="shared" si="50"/>
        <v>0</v>
      </c>
      <c r="L77" s="558"/>
      <c r="M77" s="596"/>
      <c r="N77" s="558"/>
      <c r="O77" s="559"/>
    </row>
    <row r="78" spans="1:15" ht="202.5" customHeight="1" x14ac:dyDescent="0.25">
      <c r="A78" s="602" t="s">
        <v>359</v>
      </c>
      <c r="B78" s="537" t="s">
        <v>489</v>
      </c>
      <c r="C78" s="533" t="s">
        <v>490</v>
      </c>
      <c r="D78" s="539" t="s">
        <v>491</v>
      </c>
      <c r="E78" s="551">
        <v>225635000</v>
      </c>
      <c r="F78" s="568">
        <f t="shared" si="6"/>
        <v>0.54444166411934258</v>
      </c>
      <c r="G78" s="551">
        <v>225435000</v>
      </c>
      <c r="H78" s="557">
        <f>G78/E78*100</f>
        <v>99.911361269306624</v>
      </c>
      <c r="I78" s="551"/>
      <c r="J78" s="686">
        <f>I78/E78*100</f>
        <v>0</v>
      </c>
      <c r="K78" s="557">
        <f t="shared" si="50"/>
        <v>99.911361269306624</v>
      </c>
      <c r="L78" s="558">
        <f t="shared" ref="L78:L79" si="52">(K78*$F78/100)</f>
        <v>0.5439590779389013</v>
      </c>
      <c r="M78" s="557">
        <f>J78</f>
        <v>0</v>
      </c>
      <c r="N78" s="558">
        <f>(M78*$F78/100)</f>
        <v>0</v>
      </c>
      <c r="O78" s="559">
        <f>E78-I78</f>
        <v>225635000</v>
      </c>
    </row>
    <row r="79" spans="1:15" ht="192" customHeight="1" x14ac:dyDescent="0.25">
      <c r="A79" s="605" t="s">
        <v>354</v>
      </c>
      <c r="B79" s="537" t="s">
        <v>73</v>
      </c>
      <c r="C79" s="533" t="s">
        <v>74</v>
      </c>
      <c r="D79" s="548" t="s">
        <v>492</v>
      </c>
      <c r="E79" s="551">
        <v>17985000</v>
      </c>
      <c r="F79" s="568">
        <f t="shared" si="6"/>
        <v>4.3396562276182223E-2</v>
      </c>
      <c r="G79" s="551">
        <v>17685000</v>
      </c>
      <c r="H79" s="557">
        <f>G79/E79*100</f>
        <v>98.33194328607172</v>
      </c>
      <c r="I79" s="551">
        <v>5084000</v>
      </c>
      <c r="J79" s="686">
        <f>I79/E79*100</f>
        <v>28.268001112037812</v>
      </c>
      <c r="K79" s="557">
        <f t="shared" si="50"/>
        <v>98.33194328607172</v>
      </c>
      <c r="L79" s="558">
        <f t="shared" si="52"/>
        <v>4.2672683005520302E-2</v>
      </c>
      <c r="M79" s="557">
        <f>J79</f>
        <v>28.268001112037812</v>
      </c>
      <c r="N79" s="558">
        <f>(M79*$F79/100)</f>
        <v>1.2267340706817372E-2</v>
      </c>
      <c r="O79" s="559">
        <f>E79-I79</f>
        <v>12901000</v>
      </c>
    </row>
    <row r="80" spans="1:15" ht="33" customHeight="1" x14ac:dyDescent="0.25">
      <c r="A80" s="640"/>
      <c r="B80" s="647" t="s">
        <v>493</v>
      </c>
      <c r="C80" s="648"/>
      <c r="D80" s="652"/>
      <c r="E80" s="172">
        <f>SUM(E83:E96)</f>
        <v>456316426</v>
      </c>
      <c r="F80" s="172">
        <f>SUM(F83:F96)</f>
        <v>1.101060005479783</v>
      </c>
      <c r="G80" s="172">
        <f t="shared" ref="G80" si="53">SUM(G83:G96)</f>
        <v>368559931</v>
      </c>
      <c r="H80" s="172">
        <f>G80/E80*100</f>
        <v>80.76849966387141</v>
      </c>
      <c r="I80" s="172">
        <f>SUM(I83:I96)</f>
        <v>175703432</v>
      </c>
      <c r="J80" s="667">
        <f>I80/E80*100</f>
        <v>38.504735308388831</v>
      </c>
      <c r="K80" s="667">
        <f>L80/F80*100</f>
        <v>80.768499663871381</v>
      </c>
      <c r="L80" s="158">
        <f>SUM(L83:L96)</f>
        <v>0.88930964682496083</v>
      </c>
      <c r="M80" s="667">
        <f>N80*100/$F80</f>
        <v>47.523084293594984</v>
      </c>
      <c r="N80" s="667">
        <f>SUM(N83:N96)</f>
        <v>0.52325767452721883</v>
      </c>
      <c r="O80" s="560"/>
    </row>
    <row r="81" spans="1:15" ht="51" customHeight="1" x14ac:dyDescent="0.25">
      <c r="A81" s="602"/>
      <c r="B81" s="622" t="s">
        <v>31</v>
      </c>
      <c r="C81" s="532" t="s">
        <v>235</v>
      </c>
      <c r="D81" s="552">
        <v>1</v>
      </c>
      <c r="E81" s="571"/>
      <c r="F81" s="568">
        <f t="shared" si="6"/>
        <v>0</v>
      </c>
      <c r="G81" s="571"/>
      <c r="H81" s="557"/>
      <c r="I81" s="571"/>
      <c r="J81" s="686"/>
      <c r="K81" s="596"/>
      <c r="L81" s="558"/>
      <c r="M81" s="596"/>
      <c r="N81" s="558"/>
      <c r="O81" s="559"/>
    </row>
    <row r="82" spans="1:15" ht="48" customHeight="1" x14ac:dyDescent="0.25">
      <c r="A82" s="602"/>
      <c r="B82" s="622" t="s">
        <v>36</v>
      </c>
      <c r="C82" s="535" t="s">
        <v>494</v>
      </c>
      <c r="D82" s="536" t="s">
        <v>240</v>
      </c>
      <c r="E82" s="566"/>
      <c r="F82" s="568"/>
      <c r="G82" s="566"/>
      <c r="H82" s="557"/>
      <c r="I82" s="566"/>
      <c r="J82" s="686"/>
      <c r="K82" s="557"/>
      <c r="L82" s="558"/>
      <c r="M82" s="557"/>
      <c r="N82" s="558"/>
      <c r="O82" s="559"/>
    </row>
    <row r="83" spans="1:15" ht="54" customHeight="1" x14ac:dyDescent="0.25">
      <c r="A83" s="602" t="s">
        <v>360</v>
      </c>
      <c r="B83" s="537" t="s">
        <v>75</v>
      </c>
      <c r="C83" s="533" t="s">
        <v>76</v>
      </c>
      <c r="D83" s="536" t="s">
        <v>77</v>
      </c>
      <c r="E83" s="581">
        <v>4421591</v>
      </c>
      <c r="F83" s="568">
        <f t="shared" ref="F83:F145" si="54">E83/$E$180*100</f>
        <v>1.0668993560817727E-2</v>
      </c>
      <c r="G83" s="581">
        <v>4421591</v>
      </c>
      <c r="H83" s="557">
        <f>G83/E83*100</f>
        <v>100</v>
      </c>
      <c r="I83" s="703">
        <v>4401000</v>
      </c>
      <c r="J83" s="686">
        <f t="shared" ref="J83:J86" si="55">I83/E83*100</f>
        <v>99.534307899577328</v>
      </c>
      <c r="K83" s="557">
        <f t="shared" ref="K83:K96" si="56">H83</f>
        <v>100</v>
      </c>
      <c r="L83" s="558">
        <f t="shared" ref="L83:L86" si="57">(K83*$F83/100)</f>
        <v>1.0668993560817727E-2</v>
      </c>
      <c r="M83" s="557">
        <v>100</v>
      </c>
      <c r="N83" s="558">
        <f t="shared" ref="N83:N86" si="58">(M83*$F83/100)</f>
        <v>1.0668993560817727E-2</v>
      </c>
      <c r="O83" s="559">
        <f>E83-I83</f>
        <v>20591</v>
      </c>
    </row>
    <row r="84" spans="1:15" ht="51.75" customHeight="1" x14ac:dyDescent="0.25">
      <c r="A84" s="603" t="s">
        <v>361</v>
      </c>
      <c r="B84" s="537" t="s">
        <v>37</v>
      </c>
      <c r="C84" s="533" t="s">
        <v>78</v>
      </c>
      <c r="D84" s="539" t="s">
        <v>495</v>
      </c>
      <c r="E84" s="567">
        <v>5008000</v>
      </c>
      <c r="F84" s="568">
        <f t="shared" si="54"/>
        <v>1.2083957958249684E-2</v>
      </c>
      <c r="G84" s="567">
        <v>5008000</v>
      </c>
      <c r="H84" s="557">
        <f>G84/E84*100</f>
        <v>100</v>
      </c>
      <c r="I84" s="567">
        <v>1334000</v>
      </c>
      <c r="J84" s="686">
        <f t="shared" si="55"/>
        <v>26.637380191693289</v>
      </c>
      <c r="K84" s="557">
        <f t="shared" si="56"/>
        <v>100</v>
      </c>
      <c r="L84" s="558">
        <f t="shared" si="57"/>
        <v>1.2083957958249686E-2</v>
      </c>
      <c r="M84" s="557">
        <v>41.33</v>
      </c>
      <c r="N84" s="558">
        <f t="shared" si="58"/>
        <v>4.9942998241445944E-3</v>
      </c>
      <c r="O84" s="559">
        <f t="shared" ref="O84:O96" si="59">E84-I84</f>
        <v>3674000</v>
      </c>
    </row>
    <row r="85" spans="1:15" ht="72" customHeight="1" x14ac:dyDescent="0.25">
      <c r="A85" s="602" t="s">
        <v>362</v>
      </c>
      <c r="B85" s="537" t="s">
        <v>39</v>
      </c>
      <c r="C85" s="533" t="s">
        <v>79</v>
      </c>
      <c r="D85" s="536" t="s">
        <v>230</v>
      </c>
      <c r="E85" s="567">
        <v>1385000</v>
      </c>
      <c r="F85" s="568">
        <f t="shared" si="54"/>
        <v>3.3419092995558728E-3</v>
      </c>
      <c r="G85" s="567">
        <v>1385000</v>
      </c>
      <c r="H85" s="557">
        <f t="shared" ref="H85:H86" si="60">G85/E85*100</f>
        <v>100</v>
      </c>
      <c r="I85" s="567">
        <v>0</v>
      </c>
      <c r="J85" s="686">
        <f t="shared" si="55"/>
        <v>0</v>
      </c>
      <c r="K85" s="557">
        <f t="shared" si="56"/>
        <v>100</v>
      </c>
      <c r="L85" s="558">
        <f t="shared" si="57"/>
        <v>3.3419092995558728E-3</v>
      </c>
      <c r="M85" s="557">
        <f t="shared" ref="M85" si="61">J85</f>
        <v>0</v>
      </c>
      <c r="N85" s="558">
        <f t="shared" si="58"/>
        <v>0</v>
      </c>
      <c r="O85" s="559">
        <f t="shared" si="59"/>
        <v>1385000</v>
      </c>
    </row>
    <row r="86" spans="1:15" ht="72" customHeight="1" x14ac:dyDescent="0.25">
      <c r="A86" s="602" t="s">
        <v>363</v>
      </c>
      <c r="B86" s="537" t="s">
        <v>40</v>
      </c>
      <c r="C86" s="533" t="s">
        <v>80</v>
      </c>
      <c r="D86" s="536" t="s">
        <v>496</v>
      </c>
      <c r="E86" s="580">
        <v>38940000</v>
      </c>
      <c r="F86" s="568">
        <f t="shared" si="54"/>
        <v>9.3959529331917466E-2</v>
      </c>
      <c r="G86" s="580">
        <v>38940000</v>
      </c>
      <c r="H86" s="557">
        <f t="shared" si="60"/>
        <v>100</v>
      </c>
      <c r="I86" s="580">
        <v>11510000</v>
      </c>
      <c r="J86" s="686">
        <f t="shared" si="55"/>
        <v>29.5582948125321</v>
      </c>
      <c r="K86" s="557">
        <f t="shared" si="56"/>
        <v>100</v>
      </c>
      <c r="L86" s="558">
        <f t="shared" si="57"/>
        <v>9.395952933191748E-2</v>
      </c>
      <c r="M86" s="557">
        <v>34.979999999999997</v>
      </c>
      <c r="N86" s="558">
        <f t="shared" si="58"/>
        <v>3.2867043360304729E-2</v>
      </c>
      <c r="O86" s="559">
        <f t="shared" si="59"/>
        <v>27430000</v>
      </c>
    </row>
    <row r="87" spans="1:15" ht="72" customHeight="1" x14ac:dyDescent="0.25">
      <c r="A87" s="602"/>
      <c r="B87" s="622" t="s">
        <v>43</v>
      </c>
      <c r="C87" s="535" t="s">
        <v>237</v>
      </c>
      <c r="D87" s="536" t="s">
        <v>427</v>
      </c>
      <c r="E87" s="566"/>
      <c r="F87" s="568"/>
      <c r="G87" s="566"/>
      <c r="H87" s="557"/>
      <c r="I87" s="566"/>
      <c r="J87" s="686"/>
      <c r="K87" s="557">
        <f t="shared" si="56"/>
        <v>0</v>
      </c>
      <c r="L87" s="558"/>
      <c r="M87" s="557"/>
      <c r="N87" s="558"/>
      <c r="O87" s="559">
        <f t="shared" si="59"/>
        <v>0</v>
      </c>
    </row>
    <row r="88" spans="1:15" ht="72" customHeight="1" x14ac:dyDescent="0.25">
      <c r="A88" s="602" t="s">
        <v>364</v>
      </c>
      <c r="B88" s="537" t="s">
        <v>46</v>
      </c>
      <c r="C88" s="533" t="s">
        <v>81</v>
      </c>
      <c r="D88" s="536" t="s">
        <v>91</v>
      </c>
      <c r="E88" s="581">
        <v>176347160</v>
      </c>
      <c r="F88" s="568">
        <f t="shared" si="54"/>
        <v>0.42551351188033754</v>
      </c>
      <c r="G88" s="581">
        <v>126278240</v>
      </c>
      <c r="H88" s="557">
        <f>G88/E88*100</f>
        <v>71.607753705815284</v>
      </c>
      <c r="I88" s="581">
        <v>126278240</v>
      </c>
      <c r="J88" s="686">
        <f>I88/E88*100</f>
        <v>71.607753705815284</v>
      </c>
      <c r="K88" s="557">
        <f t="shared" si="56"/>
        <v>71.607753705815284</v>
      </c>
      <c r="L88" s="558">
        <f t="shared" ref="L88" si="62">(K88*$F88/100)</f>
        <v>0.30470066757223718</v>
      </c>
      <c r="M88" s="557">
        <v>71.61</v>
      </c>
      <c r="N88" s="558">
        <f>(M88*$F88/100)</f>
        <v>0.30471022585750968</v>
      </c>
      <c r="O88" s="559">
        <f t="shared" si="59"/>
        <v>50068920</v>
      </c>
    </row>
    <row r="89" spans="1:15" ht="72" customHeight="1" x14ac:dyDescent="0.25">
      <c r="A89" s="602"/>
      <c r="B89" s="622" t="s">
        <v>47</v>
      </c>
      <c r="C89" s="535" t="s">
        <v>238</v>
      </c>
      <c r="D89" s="536" t="s">
        <v>242</v>
      </c>
      <c r="E89" s="566"/>
      <c r="F89" s="568"/>
      <c r="G89" s="566"/>
      <c r="H89" s="557"/>
      <c r="I89" s="566"/>
      <c r="J89" s="686"/>
      <c r="K89" s="557">
        <f t="shared" si="56"/>
        <v>0</v>
      </c>
      <c r="L89" s="558"/>
      <c r="M89" s="557"/>
      <c r="N89" s="558"/>
      <c r="O89" s="559">
        <f t="shared" si="59"/>
        <v>0</v>
      </c>
    </row>
    <row r="90" spans="1:15" ht="96.75" customHeight="1" x14ac:dyDescent="0.25">
      <c r="A90" s="602" t="s">
        <v>365</v>
      </c>
      <c r="B90" s="537" t="s">
        <v>48</v>
      </c>
      <c r="C90" s="533" t="s">
        <v>82</v>
      </c>
      <c r="D90" s="536" t="s">
        <v>83</v>
      </c>
      <c r="E90" s="567">
        <v>15332300</v>
      </c>
      <c r="F90" s="568">
        <f t="shared" si="54"/>
        <v>3.6995780471899282E-2</v>
      </c>
      <c r="G90" s="567">
        <v>12739200</v>
      </c>
      <c r="H90" s="557">
        <f>G90/E90*100</f>
        <v>83.087338494550721</v>
      </c>
      <c r="I90" s="567">
        <v>3350192</v>
      </c>
      <c r="J90" s="686">
        <f t="shared" ref="J90:J91" si="63">I90/E90*100</f>
        <v>21.850550797988561</v>
      </c>
      <c r="K90" s="557">
        <f t="shared" si="56"/>
        <v>83.087338494550721</v>
      </c>
      <c r="L90" s="558">
        <f t="shared" ref="L90:L91" si="64">(K90*$F90/100)</f>
        <v>3.0738809349387851E-2</v>
      </c>
      <c r="M90" s="557">
        <v>28.37</v>
      </c>
      <c r="N90" s="558">
        <f t="shared" ref="N90:N91" si="65">(M90*$F90/100)</f>
        <v>1.0495702919877828E-2</v>
      </c>
      <c r="O90" s="559">
        <f t="shared" si="59"/>
        <v>11982108</v>
      </c>
    </row>
    <row r="91" spans="1:15" ht="87.75" customHeight="1" x14ac:dyDescent="0.25">
      <c r="A91" s="602" t="s">
        <v>366</v>
      </c>
      <c r="B91" s="537" t="s">
        <v>86</v>
      </c>
      <c r="C91" s="533" t="s">
        <v>52</v>
      </c>
      <c r="D91" s="536" t="s">
        <v>231</v>
      </c>
      <c r="E91" s="582">
        <v>6220000</v>
      </c>
      <c r="F91" s="568">
        <f t="shared" si="54"/>
        <v>1.5008430211723848E-2</v>
      </c>
      <c r="G91" s="582">
        <v>3750000</v>
      </c>
      <c r="H91" s="557">
        <f>G91/E91*100</f>
        <v>60.289389067524112</v>
      </c>
      <c r="I91" s="582">
        <v>1450000</v>
      </c>
      <c r="J91" s="686">
        <f t="shared" si="63"/>
        <v>23.311897106109324</v>
      </c>
      <c r="K91" s="557">
        <f t="shared" si="56"/>
        <v>60.289389067524112</v>
      </c>
      <c r="L91" s="558">
        <f t="shared" si="64"/>
        <v>9.0484908832740244E-3</v>
      </c>
      <c r="M91" s="557">
        <v>39.71</v>
      </c>
      <c r="N91" s="558">
        <f t="shared" si="65"/>
        <v>5.9598476370755406E-3</v>
      </c>
      <c r="O91" s="559">
        <f t="shared" si="59"/>
        <v>4770000</v>
      </c>
    </row>
    <row r="92" spans="1:15" ht="72" customHeight="1" x14ac:dyDescent="0.25">
      <c r="A92" s="602"/>
      <c r="B92" s="622" t="s">
        <v>56</v>
      </c>
      <c r="C92" s="576" t="s">
        <v>439</v>
      </c>
      <c r="D92" s="553" t="s">
        <v>440</v>
      </c>
      <c r="E92" s="571"/>
      <c r="F92" s="568">
        <f t="shared" si="54"/>
        <v>0</v>
      </c>
      <c r="G92" s="571"/>
      <c r="H92" s="557"/>
      <c r="I92" s="571"/>
      <c r="J92" s="686"/>
      <c r="K92" s="557">
        <f t="shared" si="56"/>
        <v>0</v>
      </c>
      <c r="L92" s="558"/>
      <c r="M92" s="557"/>
      <c r="N92" s="558"/>
      <c r="O92" s="559">
        <f t="shared" si="59"/>
        <v>0</v>
      </c>
    </row>
    <row r="93" spans="1:15" ht="66" customHeight="1" x14ac:dyDescent="0.25">
      <c r="A93" s="602"/>
      <c r="B93" s="565" t="s">
        <v>87</v>
      </c>
      <c r="C93" s="535" t="s">
        <v>497</v>
      </c>
      <c r="D93" s="554">
        <v>80</v>
      </c>
      <c r="E93" s="566"/>
      <c r="F93" s="568">
        <f t="shared" si="54"/>
        <v>0</v>
      </c>
      <c r="G93" s="566"/>
      <c r="H93" s="557"/>
      <c r="I93" s="566"/>
      <c r="J93" s="686"/>
      <c r="K93" s="557">
        <f t="shared" si="56"/>
        <v>0</v>
      </c>
      <c r="L93" s="558"/>
      <c r="M93" s="596"/>
      <c r="N93" s="558"/>
      <c r="O93" s="559">
        <f t="shared" si="59"/>
        <v>0</v>
      </c>
    </row>
    <row r="94" spans="1:15" ht="102.75" customHeight="1" x14ac:dyDescent="0.25">
      <c r="A94" s="602" t="s">
        <v>367</v>
      </c>
      <c r="B94" s="537" t="s">
        <v>498</v>
      </c>
      <c r="C94" s="533" t="s">
        <v>499</v>
      </c>
      <c r="D94" s="550" t="s">
        <v>500</v>
      </c>
      <c r="E94" s="582">
        <v>4020000</v>
      </c>
      <c r="F94" s="568">
        <f t="shared" si="54"/>
        <v>9.699982226869755E-3</v>
      </c>
      <c r="G94" s="582">
        <v>4020000</v>
      </c>
      <c r="H94" s="557">
        <f>G94/E94*100</f>
        <v>100</v>
      </c>
      <c r="I94" s="582"/>
      <c r="J94" s="686">
        <f t="shared" ref="J94:J95" si="66">I94/E94*100</f>
        <v>0</v>
      </c>
      <c r="K94" s="557">
        <f t="shared" si="56"/>
        <v>100</v>
      </c>
      <c r="L94" s="558">
        <f t="shared" ref="L94:L96" si="67">(K94*$F94/100)</f>
        <v>9.699982226869755E-3</v>
      </c>
      <c r="M94" s="557">
        <f t="shared" ref="M94" si="68">J94</f>
        <v>0</v>
      </c>
      <c r="N94" s="558">
        <f t="shared" ref="N94:N95" si="69">(M94*$F94/100)</f>
        <v>0</v>
      </c>
      <c r="O94" s="559">
        <f t="shared" si="59"/>
        <v>4020000</v>
      </c>
    </row>
    <row r="95" spans="1:15" ht="107.25" customHeight="1" x14ac:dyDescent="0.25">
      <c r="A95" s="606">
        <v>47</v>
      </c>
      <c r="B95" s="537" t="s">
        <v>501</v>
      </c>
      <c r="C95" s="533" t="s">
        <v>502</v>
      </c>
      <c r="D95" s="550" t="s">
        <v>503</v>
      </c>
      <c r="E95" s="567">
        <v>190942375</v>
      </c>
      <c r="F95" s="568">
        <f t="shared" si="54"/>
        <v>0.46073075717818401</v>
      </c>
      <c r="G95" s="567">
        <v>158317900</v>
      </c>
      <c r="H95" s="557">
        <f>G95/E95*100</f>
        <v>82.913968154004579</v>
      </c>
      <c r="I95" s="567">
        <v>27380000</v>
      </c>
      <c r="J95" s="686">
        <f t="shared" si="66"/>
        <v>14.339404754968612</v>
      </c>
      <c r="K95" s="557">
        <f t="shared" si="56"/>
        <v>82.913968154004579</v>
      </c>
      <c r="L95" s="558">
        <f t="shared" si="67"/>
        <v>0.3820101532824236</v>
      </c>
      <c r="M95" s="557">
        <v>33.33</v>
      </c>
      <c r="N95" s="558">
        <f t="shared" si="69"/>
        <v>0.15356156136748872</v>
      </c>
      <c r="O95" s="559">
        <f t="shared" si="59"/>
        <v>163562375</v>
      </c>
    </row>
    <row r="96" spans="1:15" ht="89.25" customHeight="1" x14ac:dyDescent="0.25">
      <c r="A96" s="607">
        <v>48</v>
      </c>
      <c r="B96" s="537" t="s">
        <v>504</v>
      </c>
      <c r="C96" s="533" t="s">
        <v>505</v>
      </c>
      <c r="D96" s="550" t="s">
        <v>506</v>
      </c>
      <c r="E96" s="567">
        <v>13700000</v>
      </c>
      <c r="F96" s="568">
        <f t="shared" si="54"/>
        <v>3.305715336022777E-2</v>
      </c>
      <c r="G96" s="567">
        <v>13700000</v>
      </c>
      <c r="H96" s="557">
        <f>G96/E96*100</f>
        <v>100</v>
      </c>
      <c r="I96" s="567"/>
      <c r="J96" s="686">
        <f>I96/E96*100</f>
        <v>0</v>
      </c>
      <c r="K96" s="557">
        <f t="shared" si="56"/>
        <v>100</v>
      </c>
      <c r="L96" s="558">
        <f t="shared" si="67"/>
        <v>3.305715336022777E-2</v>
      </c>
      <c r="M96" s="557">
        <f>J96</f>
        <v>0</v>
      </c>
      <c r="N96" s="558">
        <f>(M96*$F96/100)</f>
        <v>0</v>
      </c>
      <c r="O96" s="559">
        <f t="shared" si="59"/>
        <v>13700000</v>
      </c>
    </row>
    <row r="97" spans="1:15" s="658" customFormat="1" ht="30.75" customHeight="1" x14ac:dyDescent="0.25">
      <c r="A97" s="653"/>
      <c r="B97" s="654" t="s">
        <v>507</v>
      </c>
      <c r="C97" s="655"/>
      <c r="D97" s="656"/>
      <c r="E97" s="657">
        <f>SUM(E100:E112)</f>
        <v>815514254</v>
      </c>
      <c r="F97" s="673">
        <f>SUM(F100:F112)</f>
        <v>1.9677795446664046</v>
      </c>
      <c r="G97" s="673">
        <f>SUM(G100:G112)</f>
        <v>568456574</v>
      </c>
      <c r="H97" s="157">
        <f>G97/E97*100</f>
        <v>69.705289786387965</v>
      </c>
      <c r="I97" s="172">
        <f>SUM(I100:I112)</f>
        <v>135184700</v>
      </c>
      <c r="J97" s="690">
        <f>I97/E97*100</f>
        <v>16.576620131032069</v>
      </c>
      <c r="K97" s="667">
        <f>L97/F97*100</f>
        <v>69.705289786387965</v>
      </c>
      <c r="L97" s="158">
        <f>SUM(L100:L112)</f>
        <v>1.3716464339669829</v>
      </c>
      <c r="M97" s="667">
        <f>N97*100/$F97</f>
        <v>16.576620131032072</v>
      </c>
      <c r="N97" s="667">
        <f>SUM(N100:N112)</f>
        <v>0.32619134013550244</v>
      </c>
      <c r="O97" s="156"/>
    </row>
    <row r="98" spans="1:15" ht="85.5" customHeight="1" x14ac:dyDescent="0.25">
      <c r="A98" s="608"/>
      <c r="B98" s="617" t="s">
        <v>31</v>
      </c>
      <c r="C98" s="532" t="s">
        <v>235</v>
      </c>
      <c r="D98" s="552">
        <v>1</v>
      </c>
      <c r="E98" s="571"/>
      <c r="F98" s="568">
        <f t="shared" si="54"/>
        <v>0</v>
      </c>
      <c r="G98" s="571"/>
      <c r="H98" s="557"/>
      <c r="I98" s="571"/>
      <c r="J98" s="686"/>
      <c r="K98" s="557"/>
      <c r="L98" s="558"/>
      <c r="M98" s="557"/>
      <c r="N98" s="558"/>
      <c r="O98" s="559"/>
    </row>
    <row r="99" spans="1:15" ht="63.75" customHeight="1" x14ac:dyDescent="0.25">
      <c r="A99" s="608"/>
      <c r="B99" s="617" t="s">
        <v>36</v>
      </c>
      <c r="C99" s="583" t="s">
        <v>236</v>
      </c>
      <c r="D99" s="536" t="s">
        <v>240</v>
      </c>
      <c r="E99" s="566"/>
      <c r="F99" s="568">
        <f t="shared" si="54"/>
        <v>0</v>
      </c>
      <c r="G99" s="566"/>
      <c r="H99" s="557"/>
      <c r="I99" s="566"/>
      <c r="J99" s="686"/>
      <c r="K99" s="557"/>
      <c r="L99" s="558"/>
      <c r="M99" s="557"/>
      <c r="N99" s="558"/>
      <c r="O99" s="559"/>
    </row>
    <row r="100" spans="1:15" ht="51" customHeight="1" x14ac:dyDescent="0.25">
      <c r="A100" s="603" t="s">
        <v>533</v>
      </c>
      <c r="B100" s="537" t="s">
        <v>75</v>
      </c>
      <c r="C100" s="533" t="s">
        <v>76</v>
      </c>
      <c r="D100" s="536" t="s">
        <v>508</v>
      </c>
      <c r="E100" s="551">
        <v>22967544</v>
      </c>
      <c r="F100" s="568">
        <f t="shared" si="54"/>
        <v>5.5419096665385338E-2</v>
      </c>
      <c r="G100" s="551">
        <v>22142544</v>
      </c>
      <c r="H100" s="557">
        <f>G100/E100*100</f>
        <v>96.407974661983886</v>
      </c>
      <c r="I100" s="551">
        <v>7901060</v>
      </c>
      <c r="J100" s="685">
        <f>I100/E100*100</f>
        <v>34.400979051134065</v>
      </c>
      <c r="K100" s="557">
        <f t="shared" ref="K100:K112" si="70">H100</f>
        <v>96.407974661983886</v>
      </c>
      <c r="L100" s="595">
        <f t="shared" ref="L100:L102" si="71">(K100*$F100/100)</f>
        <v>5.3428428671065051E-2</v>
      </c>
      <c r="M100" s="557">
        <f>J100</f>
        <v>34.400979051134065</v>
      </c>
      <c r="N100" s="595">
        <f>(M100*$F100/100)</f>
        <v>1.9064711834186947E-2</v>
      </c>
      <c r="O100" s="559">
        <f t="shared" ref="O100:O112" si="72">E100-I100</f>
        <v>15066484</v>
      </c>
    </row>
    <row r="101" spans="1:15" ht="86.25" customHeight="1" x14ac:dyDescent="0.25">
      <c r="A101" s="607">
        <v>50</v>
      </c>
      <c r="B101" s="537" t="s">
        <v>37</v>
      </c>
      <c r="C101" s="533" t="s">
        <v>78</v>
      </c>
      <c r="D101" s="536" t="s">
        <v>38</v>
      </c>
      <c r="E101" s="567">
        <v>8832000</v>
      </c>
      <c r="F101" s="568">
        <f t="shared" si="54"/>
        <v>2.1311005728286984E-2</v>
      </c>
      <c r="G101" s="567">
        <v>4416000</v>
      </c>
      <c r="H101" s="557">
        <f>G101/E101*100</f>
        <v>50</v>
      </c>
      <c r="I101" s="567"/>
      <c r="J101" s="686">
        <f>I101/E101*100</f>
        <v>0</v>
      </c>
      <c r="K101" s="557">
        <f t="shared" si="70"/>
        <v>50</v>
      </c>
      <c r="L101" s="558">
        <f t="shared" si="71"/>
        <v>1.0655502864143492E-2</v>
      </c>
      <c r="M101" s="557">
        <f>J101</f>
        <v>0</v>
      </c>
      <c r="N101" s="558">
        <f>(M101*$F101/100)</f>
        <v>0</v>
      </c>
      <c r="O101" s="559">
        <f t="shared" si="72"/>
        <v>8832000</v>
      </c>
    </row>
    <row r="102" spans="1:15" ht="66" customHeight="1" x14ac:dyDescent="0.25">
      <c r="A102" s="607">
        <v>51</v>
      </c>
      <c r="B102" s="537" t="s">
        <v>39</v>
      </c>
      <c r="C102" s="533" t="s">
        <v>79</v>
      </c>
      <c r="D102" s="536" t="s">
        <v>88</v>
      </c>
      <c r="E102" s="567">
        <v>3011670</v>
      </c>
      <c r="F102" s="568">
        <f t="shared" si="54"/>
        <v>7.2669516102479691E-3</v>
      </c>
      <c r="G102" s="567">
        <v>3011670</v>
      </c>
      <c r="H102" s="557">
        <f>G102/E102*100</f>
        <v>100</v>
      </c>
      <c r="I102" s="567"/>
      <c r="J102" s="686">
        <f>I102/E102*100</f>
        <v>0</v>
      </c>
      <c r="K102" s="557">
        <f t="shared" si="70"/>
        <v>100</v>
      </c>
      <c r="L102" s="558">
        <f t="shared" si="71"/>
        <v>7.2669516102479691E-3</v>
      </c>
      <c r="M102" s="557">
        <f>J102</f>
        <v>0</v>
      </c>
      <c r="N102" s="558">
        <f>(M102*$F102/100)</f>
        <v>0</v>
      </c>
      <c r="O102" s="559">
        <f t="shared" si="72"/>
        <v>3011670</v>
      </c>
    </row>
    <row r="103" spans="1:15" ht="81.75" customHeight="1" x14ac:dyDescent="0.25">
      <c r="A103" s="607">
        <v>52</v>
      </c>
      <c r="B103" s="537" t="s">
        <v>40</v>
      </c>
      <c r="C103" s="533" t="s">
        <v>80</v>
      </c>
      <c r="D103" s="536" t="s">
        <v>89</v>
      </c>
      <c r="E103" s="567">
        <v>43350000</v>
      </c>
      <c r="F103" s="568">
        <f t="shared" si="54"/>
        <v>0.10460055461064774</v>
      </c>
      <c r="G103" s="567">
        <v>34820000</v>
      </c>
      <c r="H103" s="557">
        <f>G103/E103*100</f>
        <v>80.322952710495969</v>
      </c>
      <c r="I103" s="567"/>
      <c r="J103" s="686">
        <f>I103/E103*100</f>
        <v>0</v>
      </c>
      <c r="K103" s="557">
        <f t="shared" si="70"/>
        <v>80.322952710495969</v>
      </c>
      <c r="L103" s="558">
        <f>(K103*$F103/100)</f>
        <v>8.4018254014827085E-2</v>
      </c>
      <c r="M103" s="557">
        <f>J103</f>
        <v>0</v>
      </c>
      <c r="N103" s="558">
        <f>(M103*$F103/100)</f>
        <v>0</v>
      </c>
      <c r="O103" s="559">
        <f t="shared" si="72"/>
        <v>43350000</v>
      </c>
    </row>
    <row r="104" spans="1:15" ht="69.75" customHeight="1" x14ac:dyDescent="0.25">
      <c r="A104" s="607"/>
      <c r="B104" s="617" t="s">
        <v>43</v>
      </c>
      <c r="C104" s="583" t="s">
        <v>237</v>
      </c>
      <c r="D104" s="536" t="s">
        <v>427</v>
      </c>
      <c r="E104" s="569"/>
      <c r="F104" s="568"/>
      <c r="G104" s="569"/>
      <c r="H104" s="557"/>
      <c r="I104" s="569"/>
      <c r="J104" s="686"/>
      <c r="K104" s="557">
        <f t="shared" si="70"/>
        <v>0</v>
      </c>
      <c r="L104" s="558"/>
      <c r="M104" s="557"/>
      <c r="N104" s="558"/>
      <c r="O104" s="559">
        <f t="shared" si="72"/>
        <v>0</v>
      </c>
    </row>
    <row r="105" spans="1:15" ht="69.75" customHeight="1" x14ac:dyDescent="0.25">
      <c r="A105" s="607">
        <v>53</v>
      </c>
      <c r="B105" s="537" t="s">
        <v>46</v>
      </c>
      <c r="C105" s="533" t="s">
        <v>81</v>
      </c>
      <c r="D105" s="536" t="s">
        <v>409</v>
      </c>
      <c r="E105" s="567">
        <v>203694040</v>
      </c>
      <c r="F105" s="568">
        <f t="shared" si="54"/>
        <v>0.49149964371126792</v>
      </c>
      <c r="G105" s="567">
        <v>139147360</v>
      </c>
      <c r="H105" s="557">
        <f>G105/E105*100</f>
        <v>68.311944718657458</v>
      </c>
      <c r="I105" s="567">
        <v>127283640</v>
      </c>
      <c r="J105" s="686">
        <f>I105/E105*100</f>
        <v>62.487660414610069</v>
      </c>
      <c r="K105" s="557">
        <f t="shared" si="70"/>
        <v>68.311944718657458</v>
      </c>
      <c r="L105" s="558">
        <f>(K105*$F105/100)</f>
        <v>0.33575296490443968</v>
      </c>
      <c r="M105" s="557">
        <f>J105</f>
        <v>62.487660414610069</v>
      </c>
      <c r="N105" s="558">
        <f>(M105*$F105/100)</f>
        <v>0.30712662830131549</v>
      </c>
      <c r="O105" s="559">
        <f t="shared" si="72"/>
        <v>76410400</v>
      </c>
    </row>
    <row r="106" spans="1:15" ht="66" customHeight="1" x14ac:dyDescent="0.25">
      <c r="A106" s="607"/>
      <c r="B106" s="617" t="s">
        <v>47</v>
      </c>
      <c r="C106" s="583" t="s">
        <v>509</v>
      </c>
      <c r="D106" s="536" t="s">
        <v>92</v>
      </c>
      <c r="E106" s="569"/>
      <c r="F106" s="568"/>
      <c r="G106" s="569"/>
      <c r="H106" s="557"/>
      <c r="I106" s="569"/>
      <c r="J106" s="686"/>
      <c r="K106" s="557">
        <f t="shared" si="70"/>
        <v>0</v>
      </c>
      <c r="L106" s="558"/>
      <c r="M106" s="557"/>
      <c r="N106" s="558"/>
      <c r="O106" s="559">
        <f t="shared" si="72"/>
        <v>0</v>
      </c>
    </row>
    <row r="107" spans="1:15" ht="81.75" customHeight="1" x14ac:dyDescent="0.25">
      <c r="A107" s="607">
        <v>54</v>
      </c>
      <c r="B107" s="537" t="s">
        <v>48</v>
      </c>
      <c r="C107" s="533" t="s">
        <v>82</v>
      </c>
      <c r="D107" s="536" t="s">
        <v>83</v>
      </c>
      <c r="E107" s="551">
        <v>75381000</v>
      </c>
      <c r="F107" s="568">
        <f t="shared" si="54"/>
        <v>0.18188914433922115</v>
      </c>
      <c r="G107" s="551">
        <v>50928000</v>
      </c>
      <c r="H107" s="557">
        <f>G107/E107*100</f>
        <v>67.56079118080153</v>
      </c>
      <c r="I107" s="551"/>
      <c r="J107" s="686">
        <f t="shared" ref="J107:J108" si="73">I107/E107*100</f>
        <v>0</v>
      </c>
      <c r="K107" s="557">
        <f t="shared" si="70"/>
        <v>67.56079118080153</v>
      </c>
      <c r="L107" s="558">
        <f t="shared" ref="L107:L108" si="74">(K107*$F107/100)</f>
        <v>0.12288574498756789</v>
      </c>
      <c r="M107" s="557">
        <f t="shared" ref="M107:M108" si="75">J107</f>
        <v>0</v>
      </c>
      <c r="N107" s="558">
        <f t="shared" ref="N107:N108" si="76">(M107*$F107/100)</f>
        <v>0</v>
      </c>
      <c r="O107" s="559">
        <f t="shared" si="72"/>
        <v>75381000</v>
      </c>
    </row>
    <row r="108" spans="1:15" ht="56.25" customHeight="1" x14ac:dyDescent="0.25">
      <c r="A108" s="607">
        <v>55</v>
      </c>
      <c r="B108" s="537" t="s">
        <v>84</v>
      </c>
      <c r="C108" s="533" t="s">
        <v>50</v>
      </c>
      <c r="D108" s="536" t="s">
        <v>228</v>
      </c>
      <c r="E108" s="567">
        <v>19510000</v>
      </c>
      <c r="F108" s="568">
        <f t="shared" si="54"/>
        <v>4.707628190204699E-2</v>
      </c>
      <c r="G108" s="567">
        <v>18050000</v>
      </c>
      <c r="H108" s="557">
        <f>G108/E108*100</f>
        <v>92.516658124038955</v>
      </c>
      <c r="I108" s="567"/>
      <c r="J108" s="686">
        <f t="shared" si="73"/>
        <v>0</v>
      </c>
      <c r="K108" s="557">
        <f t="shared" si="70"/>
        <v>92.516658124038955</v>
      </c>
      <c r="L108" s="558">
        <f t="shared" si="74"/>
        <v>4.355340278482564E-2</v>
      </c>
      <c r="M108" s="557">
        <f t="shared" si="75"/>
        <v>0</v>
      </c>
      <c r="N108" s="558">
        <f t="shared" si="76"/>
        <v>0</v>
      </c>
      <c r="O108" s="559">
        <f t="shared" si="72"/>
        <v>19510000</v>
      </c>
    </row>
    <row r="109" spans="1:15" ht="59.1" customHeight="1" x14ac:dyDescent="0.25">
      <c r="A109" s="607"/>
      <c r="B109" s="622" t="s">
        <v>56</v>
      </c>
      <c r="C109" s="576" t="s">
        <v>510</v>
      </c>
      <c r="D109" s="553" t="s">
        <v>440</v>
      </c>
      <c r="E109" s="569"/>
      <c r="F109" s="568">
        <f t="shared" si="54"/>
        <v>0</v>
      </c>
      <c r="G109" s="569"/>
      <c r="H109" s="557"/>
      <c r="I109" s="569"/>
      <c r="J109" s="686"/>
      <c r="K109" s="557">
        <f t="shared" si="70"/>
        <v>0</v>
      </c>
      <c r="L109" s="558"/>
      <c r="M109" s="595"/>
      <c r="N109" s="558"/>
      <c r="O109" s="559"/>
    </row>
    <row r="110" spans="1:15" ht="56.25" customHeight="1" x14ac:dyDescent="0.25">
      <c r="A110" s="607"/>
      <c r="B110" s="565" t="s">
        <v>87</v>
      </c>
      <c r="C110" s="535"/>
      <c r="D110" s="554" t="s">
        <v>511</v>
      </c>
      <c r="E110" s="569"/>
      <c r="F110" s="568"/>
      <c r="G110" s="569"/>
      <c r="H110" s="557"/>
      <c r="I110" s="569"/>
      <c r="J110" s="686"/>
      <c r="K110" s="557">
        <f t="shared" si="70"/>
        <v>0</v>
      </c>
      <c r="L110" s="558"/>
      <c r="M110" s="557"/>
      <c r="N110" s="558"/>
      <c r="O110" s="559"/>
    </row>
    <row r="111" spans="1:15" ht="66" customHeight="1" x14ac:dyDescent="0.25">
      <c r="A111" s="607">
        <v>56</v>
      </c>
      <c r="B111" s="537" t="s">
        <v>498</v>
      </c>
      <c r="C111" s="533" t="s">
        <v>499</v>
      </c>
      <c r="D111" s="550" t="s">
        <v>512</v>
      </c>
      <c r="E111" s="567">
        <v>23840000</v>
      </c>
      <c r="F111" s="568">
        <f t="shared" si="54"/>
        <v>5.7524272708600728E-2</v>
      </c>
      <c r="G111" s="567">
        <v>21260000</v>
      </c>
      <c r="H111" s="557">
        <f>G111/E111*100</f>
        <v>89.177852348993298</v>
      </c>
      <c r="I111" s="567"/>
      <c r="J111" s="686">
        <f t="shared" ref="J111:J112" si="77">I111/E111*100</f>
        <v>0</v>
      </c>
      <c r="K111" s="557">
        <f t="shared" si="70"/>
        <v>89.177852348993298</v>
      </c>
      <c r="L111" s="558">
        <f t="shared" ref="L111:L112" si="78">(K111*$F111/100)</f>
        <v>5.1298910980908205E-2</v>
      </c>
      <c r="M111" s="557">
        <f t="shared" ref="M111:M112" si="79">J111</f>
        <v>0</v>
      </c>
      <c r="N111" s="558">
        <f t="shared" ref="N111:N112" si="80">(M111*$F111/100)</f>
        <v>0</v>
      </c>
      <c r="O111" s="559">
        <f t="shared" si="72"/>
        <v>23840000</v>
      </c>
    </row>
    <row r="112" spans="1:15" ht="129" customHeight="1" x14ac:dyDescent="0.25">
      <c r="A112" s="607">
        <v>57</v>
      </c>
      <c r="B112" s="537" t="s">
        <v>501</v>
      </c>
      <c r="C112" s="533" t="s">
        <v>502</v>
      </c>
      <c r="D112" s="550" t="s">
        <v>513</v>
      </c>
      <c r="E112" s="567">
        <v>414928000</v>
      </c>
      <c r="F112" s="568">
        <f t="shared" si="54"/>
        <v>1.0011925933906998</v>
      </c>
      <c r="G112" s="567">
        <v>274681000</v>
      </c>
      <c r="H112" s="557">
        <f>G112/E112*100</f>
        <v>66.199678016426944</v>
      </c>
      <c r="I112" s="567"/>
      <c r="J112" s="686">
        <f t="shared" si="77"/>
        <v>0</v>
      </c>
      <c r="K112" s="557">
        <f t="shared" si="70"/>
        <v>66.199678016426944</v>
      </c>
      <c r="L112" s="558">
        <f t="shared" si="78"/>
        <v>0.66278627314895788</v>
      </c>
      <c r="M112" s="557">
        <f t="shared" si="79"/>
        <v>0</v>
      </c>
      <c r="N112" s="558">
        <f t="shared" si="80"/>
        <v>0</v>
      </c>
      <c r="O112" s="559">
        <f t="shared" si="72"/>
        <v>414928000</v>
      </c>
    </row>
    <row r="113" spans="1:15" s="658" customFormat="1" ht="26.25" customHeight="1" x14ac:dyDescent="0.25">
      <c r="A113" s="659"/>
      <c r="B113" s="660" t="s">
        <v>514</v>
      </c>
      <c r="C113" s="661"/>
      <c r="D113" s="656"/>
      <c r="E113" s="673">
        <f>SUM(E116:E132)</f>
        <v>715695356</v>
      </c>
      <c r="F113" s="673">
        <f>SUM(F116:F132)</f>
        <v>1.7269234410580154</v>
      </c>
      <c r="G113" s="673">
        <f t="shared" ref="G113" si="81">SUM(G116:G132)</f>
        <v>542892092</v>
      </c>
      <c r="H113" s="673">
        <f>G113/E113*100</f>
        <v>75.855192778420104</v>
      </c>
      <c r="I113" s="172">
        <f>SUM(I116:I132)</f>
        <v>174656668</v>
      </c>
      <c r="J113" s="690">
        <f>I113/E113*100</f>
        <v>24.403772713595757</v>
      </c>
      <c r="K113" s="667">
        <f>L113/F113*100</f>
        <v>75.855192778420104</v>
      </c>
      <c r="L113" s="158">
        <f>SUM(L116:L132)</f>
        <v>1.3099611053502835</v>
      </c>
      <c r="M113" s="667">
        <f>N113*100/$F113</f>
        <v>25.67712730734835</v>
      </c>
      <c r="N113" s="667">
        <f>SUM(N116:N132)</f>
        <v>0.44342433046090746</v>
      </c>
      <c r="O113" s="156"/>
    </row>
    <row r="114" spans="1:15" ht="90.75" customHeight="1" x14ac:dyDescent="0.25">
      <c r="A114" s="607"/>
      <c r="B114" s="617" t="s">
        <v>31</v>
      </c>
      <c r="C114" s="532" t="s">
        <v>235</v>
      </c>
      <c r="D114" s="552">
        <v>1</v>
      </c>
      <c r="E114" s="571"/>
      <c r="F114" s="568">
        <f t="shared" si="54"/>
        <v>0</v>
      </c>
      <c r="G114" s="571"/>
      <c r="H114" s="557"/>
      <c r="I114" s="571"/>
      <c r="J114" s="686"/>
      <c r="K114" s="595"/>
      <c r="L114" s="558"/>
      <c r="M114" s="595"/>
      <c r="N114" s="558"/>
      <c r="O114" s="559"/>
    </row>
    <row r="115" spans="1:15" ht="47.25" x14ac:dyDescent="0.25">
      <c r="A115" s="607"/>
      <c r="B115" s="617" t="s">
        <v>36</v>
      </c>
      <c r="C115" s="583" t="s">
        <v>515</v>
      </c>
      <c r="D115" s="536" t="s">
        <v>240</v>
      </c>
      <c r="E115" s="566"/>
      <c r="F115" s="568">
        <f t="shared" si="54"/>
        <v>0</v>
      </c>
      <c r="G115" s="566"/>
      <c r="H115" s="557"/>
      <c r="I115" s="566"/>
      <c r="J115" s="686"/>
      <c r="K115" s="595"/>
      <c r="L115" s="558"/>
      <c r="M115" s="595"/>
      <c r="N115" s="558"/>
      <c r="O115" s="559"/>
    </row>
    <row r="116" spans="1:15" ht="96" customHeight="1" x14ac:dyDescent="0.25">
      <c r="A116" s="607">
        <v>58</v>
      </c>
      <c r="B116" s="537" t="s">
        <v>75</v>
      </c>
      <c r="C116" s="533" t="s">
        <v>76</v>
      </c>
      <c r="D116" s="536" t="s">
        <v>508</v>
      </c>
      <c r="E116" s="567">
        <v>18851749</v>
      </c>
      <c r="F116" s="568">
        <f t="shared" si="54"/>
        <v>4.548796772273872E-2</v>
      </c>
      <c r="G116" s="567">
        <v>18851749</v>
      </c>
      <c r="H116" s="557">
        <f>G116/E116*100</f>
        <v>100</v>
      </c>
      <c r="I116" s="567">
        <v>7402000</v>
      </c>
      <c r="J116" s="686">
        <f t="shared" ref="J116:J118" si="82">I116/E116*100</f>
        <v>39.264261369064485</v>
      </c>
      <c r="K116" s="557">
        <f t="shared" ref="K116:K121" si="83">H116</f>
        <v>100</v>
      </c>
      <c r="L116" s="558">
        <f t="shared" ref="L116:L118" si="84">(K116*$F116/100)</f>
        <v>4.548796772273872E-2</v>
      </c>
      <c r="M116" s="557">
        <f t="shared" ref="M116:M118" si="85">J116</f>
        <v>39.264261369064485</v>
      </c>
      <c r="N116" s="558">
        <f t="shared" ref="N116:N118" si="86">(M116*$F116/100)</f>
        <v>1.7860514538131821E-2</v>
      </c>
      <c r="O116" s="559">
        <f>E116-I116</f>
        <v>11449749</v>
      </c>
    </row>
    <row r="117" spans="1:15" ht="96" customHeight="1" x14ac:dyDescent="0.25">
      <c r="A117" s="607">
        <v>59</v>
      </c>
      <c r="B117" s="537" t="s">
        <v>37</v>
      </c>
      <c r="C117" s="533" t="s">
        <v>78</v>
      </c>
      <c r="D117" s="536" t="s">
        <v>38</v>
      </c>
      <c r="E117" s="567">
        <v>3860000</v>
      </c>
      <c r="F117" s="568">
        <f t="shared" si="54"/>
        <v>9.3139132825167288E-3</v>
      </c>
      <c r="G117" s="567">
        <v>2778000</v>
      </c>
      <c r="H117" s="557">
        <f>G117/E117*100</f>
        <v>71.968911917098438</v>
      </c>
      <c r="I117" s="567"/>
      <c r="J117" s="686">
        <f t="shared" si="82"/>
        <v>0</v>
      </c>
      <c r="K117" s="557">
        <f t="shared" si="83"/>
        <v>71.968911917098438</v>
      </c>
      <c r="L117" s="558">
        <f t="shared" si="84"/>
        <v>6.7031220463293958E-3</v>
      </c>
      <c r="M117" s="557">
        <v>25.85</v>
      </c>
      <c r="N117" s="558">
        <f t="shared" si="86"/>
        <v>2.4076465835305748E-3</v>
      </c>
      <c r="O117" s="559">
        <f t="shared" ref="O117:O132" si="87">E117-I117</f>
        <v>3860000</v>
      </c>
    </row>
    <row r="118" spans="1:15" ht="45" x14ac:dyDescent="0.25">
      <c r="A118" s="603" t="s">
        <v>368</v>
      </c>
      <c r="B118" s="537" t="s">
        <v>39</v>
      </c>
      <c r="C118" s="533" t="s">
        <v>79</v>
      </c>
      <c r="D118" s="536" t="s">
        <v>38</v>
      </c>
      <c r="E118" s="567">
        <v>1008626</v>
      </c>
      <c r="F118" s="568">
        <f t="shared" si="54"/>
        <v>2.4337448441688388E-3</v>
      </c>
      <c r="G118" s="567">
        <v>808626</v>
      </c>
      <c r="H118" s="557">
        <f>G118/E118*100</f>
        <v>80.171044569543128</v>
      </c>
      <c r="I118" s="567"/>
      <c r="J118" s="686">
        <f t="shared" si="82"/>
        <v>0</v>
      </c>
      <c r="K118" s="557">
        <f t="shared" si="83"/>
        <v>80.171044569543128</v>
      </c>
      <c r="L118" s="558">
        <f t="shared" si="84"/>
        <v>1.9511586637275577E-3</v>
      </c>
      <c r="M118" s="557">
        <f t="shared" si="85"/>
        <v>0</v>
      </c>
      <c r="N118" s="558">
        <f t="shared" si="86"/>
        <v>0</v>
      </c>
      <c r="O118" s="559">
        <f t="shared" si="87"/>
        <v>1008626</v>
      </c>
    </row>
    <row r="119" spans="1:15" ht="72.75" customHeight="1" x14ac:dyDescent="0.25">
      <c r="A119" s="602" t="s">
        <v>369</v>
      </c>
      <c r="B119" s="537" t="s">
        <v>40</v>
      </c>
      <c r="C119" s="533" t="s">
        <v>80</v>
      </c>
      <c r="D119" s="536" t="s">
        <v>100</v>
      </c>
      <c r="E119" s="567">
        <v>20775000</v>
      </c>
      <c r="F119" s="568">
        <f t="shared" si="54"/>
        <v>5.0128639493338102E-2</v>
      </c>
      <c r="G119" s="567">
        <v>17413750</v>
      </c>
      <c r="H119" s="557">
        <f>G119/E119*100</f>
        <v>83.820697954271964</v>
      </c>
      <c r="I119" s="567"/>
      <c r="J119" s="686">
        <f>I119/E119*100</f>
        <v>0</v>
      </c>
      <c r="K119" s="557">
        <f t="shared" si="83"/>
        <v>83.820697954271964</v>
      </c>
      <c r="L119" s="558">
        <f>(K119*$F119/100)</f>
        <v>4.2018175498296811E-2</v>
      </c>
      <c r="M119" s="557">
        <v>39.090000000000003</v>
      </c>
      <c r="N119" s="558">
        <f>(M119*$F119/100)</f>
        <v>1.9595285177945863E-2</v>
      </c>
      <c r="O119" s="559">
        <f t="shared" si="87"/>
        <v>20775000</v>
      </c>
    </row>
    <row r="120" spans="1:15" ht="72.75" customHeight="1" x14ac:dyDescent="0.25">
      <c r="A120" s="602"/>
      <c r="B120" s="617" t="s">
        <v>41</v>
      </c>
      <c r="C120" s="583" t="s">
        <v>516</v>
      </c>
      <c r="D120" s="536" t="s">
        <v>427</v>
      </c>
      <c r="E120" s="569"/>
      <c r="F120" s="568">
        <f t="shared" si="54"/>
        <v>0</v>
      </c>
      <c r="G120" s="569"/>
      <c r="H120" s="557"/>
      <c r="I120" s="569"/>
      <c r="J120" s="686"/>
      <c r="K120" s="557">
        <f t="shared" si="83"/>
        <v>0</v>
      </c>
      <c r="L120" s="558"/>
      <c r="M120" s="596"/>
      <c r="N120" s="558"/>
      <c r="O120" s="559">
        <f t="shared" si="87"/>
        <v>0</v>
      </c>
    </row>
    <row r="121" spans="1:15" ht="85.5" customHeight="1" x14ac:dyDescent="0.25">
      <c r="A121" s="602" t="s">
        <v>370</v>
      </c>
      <c r="B121" s="537" t="s">
        <v>42</v>
      </c>
      <c r="C121" s="533" t="s">
        <v>90</v>
      </c>
      <c r="D121" s="536" t="s">
        <v>517</v>
      </c>
      <c r="E121" s="567">
        <v>29220350</v>
      </c>
      <c r="F121" s="568">
        <f t="shared" si="54"/>
        <v>7.050668548828698E-2</v>
      </c>
      <c r="G121" s="567">
        <v>29220350</v>
      </c>
      <c r="H121" s="557">
        <f>G121/E121*100</f>
        <v>100</v>
      </c>
      <c r="I121" s="567"/>
      <c r="J121" s="686">
        <f>I121/E121*100</f>
        <v>0</v>
      </c>
      <c r="K121" s="557">
        <f t="shared" si="83"/>
        <v>100</v>
      </c>
      <c r="L121" s="558">
        <f>(K121*$F121/100)</f>
        <v>7.050668548828698E-2</v>
      </c>
      <c r="M121" s="557">
        <f>J121</f>
        <v>0</v>
      </c>
      <c r="N121" s="558">
        <f>(M121*$F121/100)</f>
        <v>0</v>
      </c>
      <c r="O121" s="559">
        <f t="shared" si="87"/>
        <v>29220350</v>
      </c>
    </row>
    <row r="122" spans="1:15" ht="73.5" customHeight="1" x14ac:dyDescent="0.25">
      <c r="A122" s="602"/>
      <c r="B122" s="617" t="s">
        <v>43</v>
      </c>
      <c r="C122" s="583" t="s">
        <v>518</v>
      </c>
      <c r="D122" s="536" t="s">
        <v>242</v>
      </c>
      <c r="E122" s="569"/>
      <c r="F122" s="568"/>
      <c r="G122" s="569"/>
      <c r="H122" s="557"/>
      <c r="I122" s="569"/>
      <c r="J122" s="686"/>
      <c r="K122" s="557"/>
      <c r="L122" s="558"/>
      <c r="M122" s="557"/>
      <c r="N122" s="558"/>
      <c r="O122" s="559">
        <f t="shared" si="87"/>
        <v>0</v>
      </c>
    </row>
    <row r="123" spans="1:15" ht="65.25" customHeight="1" x14ac:dyDescent="0.25">
      <c r="A123" s="602" t="s">
        <v>371</v>
      </c>
      <c r="B123" s="537" t="s">
        <v>46</v>
      </c>
      <c r="C123" s="533" t="s">
        <v>81</v>
      </c>
      <c r="D123" s="536" t="s">
        <v>233</v>
      </c>
      <c r="E123" s="567">
        <v>214515031</v>
      </c>
      <c r="F123" s="568">
        <f t="shared" si="54"/>
        <v>0.5176099472876653</v>
      </c>
      <c r="G123" s="567">
        <v>154475031</v>
      </c>
      <c r="H123" s="557">
        <f>G123/E123*100</f>
        <v>72.011285307088812</v>
      </c>
      <c r="I123" s="567">
        <v>132129668</v>
      </c>
      <c r="J123" s="686">
        <f>I123/E123*100</f>
        <v>61.594596604281783</v>
      </c>
      <c r="K123" s="557">
        <f>H123</f>
        <v>72.011285307088812</v>
      </c>
      <c r="L123" s="558">
        <f>(K123*$F123/100)</f>
        <v>0.37273757591919265</v>
      </c>
      <c r="M123" s="557">
        <v>61.59</v>
      </c>
      <c r="N123" s="558">
        <f>(M123*$F123/100)</f>
        <v>0.31879596653447306</v>
      </c>
      <c r="O123" s="559">
        <f t="shared" si="87"/>
        <v>82385363</v>
      </c>
    </row>
    <row r="124" spans="1:15" ht="69" customHeight="1" x14ac:dyDescent="0.25">
      <c r="A124" s="602"/>
      <c r="B124" s="617" t="s">
        <v>47</v>
      </c>
      <c r="C124" s="583" t="s">
        <v>238</v>
      </c>
      <c r="D124" s="536" t="s">
        <v>242</v>
      </c>
      <c r="E124" s="569"/>
      <c r="F124" s="568"/>
      <c r="G124" s="569"/>
      <c r="H124" s="557"/>
      <c r="I124" s="569"/>
      <c r="J124" s="686"/>
      <c r="K124" s="557"/>
      <c r="L124" s="558"/>
      <c r="M124" s="557"/>
      <c r="N124" s="558"/>
      <c r="O124" s="559">
        <f t="shared" si="87"/>
        <v>0</v>
      </c>
    </row>
    <row r="125" spans="1:15" ht="81" customHeight="1" x14ac:dyDescent="0.25">
      <c r="A125" s="602" t="s">
        <v>372</v>
      </c>
      <c r="B125" s="537" t="s">
        <v>48</v>
      </c>
      <c r="C125" s="533" t="s">
        <v>82</v>
      </c>
      <c r="D125" s="536" t="s">
        <v>85</v>
      </c>
      <c r="E125" s="567">
        <v>21310600</v>
      </c>
      <c r="F125" s="568">
        <f t="shared" si="54"/>
        <v>5.1421005284559854E-2</v>
      </c>
      <c r="G125" s="567">
        <v>14230300</v>
      </c>
      <c r="H125" s="557">
        <f>G125/E125*100</f>
        <v>66.77568909369046</v>
      </c>
      <c r="I125" s="567"/>
      <c r="J125" s="686">
        <f t="shared" ref="J125:J126" si="88">I125/E125*100</f>
        <v>0</v>
      </c>
      <c r="K125" s="557">
        <f t="shared" ref="K125:K126" si="89">H125</f>
        <v>66.77568909369046</v>
      </c>
      <c r="L125" s="558">
        <f t="shared" ref="L125:L126" si="90">(K125*$F125/100)</f>
        <v>3.4336730617667829E-2</v>
      </c>
      <c r="M125" s="557">
        <f t="shared" ref="M125:M126" si="91">J125</f>
        <v>0</v>
      </c>
      <c r="N125" s="558">
        <f t="shared" ref="N125:N126" si="92">(M125*$F125/100)</f>
        <v>0</v>
      </c>
      <c r="O125" s="559">
        <f t="shared" si="87"/>
        <v>21310600</v>
      </c>
    </row>
    <row r="126" spans="1:15" ht="52.5" customHeight="1" x14ac:dyDescent="0.25">
      <c r="A126" s="602" t="s">
        <v>373</v>
      </c>
      <c r="B126" s="537" t="s">
        <v>84</v>
      </c>
      <c r="C126" s="533" t="s">
        <v>50</v>
      </c>
      <c r="D126" s="536" t="s">
        <v>92</v>
      </c>
      <c r="E126" s="567">
        <v>30100000</v>
      </c>
      <c r="F126" s="568">
        <f t="shared" si="54"/>
        <v>7.2629220156412835E-2</v>
      </c>
      <c r="G126" s="567">
        <v>30100000</v>
      </c>
      <c r="H126" s="557">
        <f>G126/E126*100</f>
        <v>100</v>
      </c>
      <c r="I126" s="567"/>
      <c r="J126" s="686">
        <f t="shared" si="88"/>
        <v>0</v>
      </c>
      <c r="K126" s="557">
        <f t="shared" si="89"/>
        <v>100</v>
      </c>
      <c r="L126" s="558">
        <f t="shared" si="90"/>
        <v>7.2629220156412835E-2</v>
      </c>
      <c r="M126" s="557">
        <f t="shared" si="91"/>
        <v>0</v>
      </c>
      <c r="N126" s="558">
        <f t="shared" si="92"/>
        <v>0</v>
      </c>
      <c r="O126" s="559">
        <f t="shared" si="87"/>
        <v>30100000</v>
      </c>
    </row>
    <row r="127" spans="1:15" ht="81" customHeight="1" x14ac:dyDescent="0.25">
      <c r="A127" s="602" t="s">
        <v>374</v>
      </c>
      <c r="B127" s="537" t="s">
        <v>86</v>
      </c>
      <c r="C127" s="533" t="s">
        <v>52</v>
      </c>
      <c r="D127" s="536" t="s">
        <v>243</v>
      </c>
      <c r="E127" s="567">
        <v>5000000</v>
      </c>
      <c r="F127" s="568">
        <f t="shared" si="54"/>
        <v>1.2064654511032032E-2</v>
      </c>
      <c r="G127" s="567">
        <v>5000000</v>
      </c>
      <c r="H127" s="557">
        <f>G127/E127*100</f>
        <v>100</v>
      </c>
      <c r="I127" s="567"/>
      <c r="J127" s="686">
        <f>I127/E127*100</f>
        <v>0</v>
      </c>
      <c r="K127" s="557">
        <f>H127</f>
        <v>100</v>
      </c>
      <c r="L127" s="558">
        <f>(K127*$F127/100)</f>
        <v>1.2064654511032032E-2</v>
      </c>
      <c r="M127" s="557">
        <f>J127</f>
        <v>0</v>
      </c>
      <c r="N127" s="558">
        <f>(M127*$F127/100)</f>
        <v>0</v>
      </c>
      <c r="O127" s="559">
        <f t="shared" si="87"/>
        <v>5000000</v>
      </c>
    </row>
    <row r="128" spans="1:15" ht="63" x14ac:dyDescent="0.25">
      <c r="A128" s="602"/>
      <c r="B128" s="622" t="s">
        <v>56</v>
      </c>
      <c r="C128" s="584" t="s">
        <v>439</v>
      </c>
      <c r="D128" s="553" t="s">
        <v>440</v>
      </c>
      <c r="E128" s="569"/>
      <c r="F128" s="568">
        <f t="shared" si="54"/>
        <v>0</v>
      </c>
      <c r="G128" s="569"/>
      <c r="H128" s="557"/>
      <c r="I128" s="569"/>
      <c r="J128" s="686"/>
      <c r="K128" s="557">
        <f>H128</f>
        <v>0</v>
      </c>
      <c r="L128" s="558">
        <f>(K128*$F128/100)</f>
        <v>0</v>
      </c>
      <c r="M128" s="557">
        <f>J128</f>
        <v>0</v>
      </c>
      <c r="N128" s="558">
        <f>(M128*$F128/100)</f>
        <v>0</v>
      </c>
      <c r="O128" s="559"/>
    </row>
    <row r="129" spans="1:17" ht="69.75" customHeight="1" x14ac:dyDescent="0.25">
      <c r="A129" s="602"/>
      <c r="B129" s="565" t="s">
        <v>87</v>
      </c>
      <c r="C129" s="535" t="s">
        <v>497</v>
      </c>
      <c r="D129" s="550">
        <v>85</v>
      </c>
      <c r="E129" s="569"/>
      <c r="F129" s="568">
        <f t="shared" si="54"/>
        <v>0</v>
      </c>
      <c r="G129" s="569"/>
      <c r="H129" s="557"/>
      <c r="I129" s="569"/>
      <c r="J129" s="686"/>
      <c r="K129" s="557">
        <f>H129</f>
        <v>0</v>
      </c>
      <c r="L129" s="558">
        <f>(K129*$F129/100)</f>
        <v>0</v>
      </c>
      <c r="M129" s="557">
        <f>J129</f>
        <v>0</v>
      </c>
      <c r="N129" s="558">
        <f>(M129*$F129/100)</f>
        <v>0</v>
      </c>
      <c r="O129" s="559"/>
    </row>
    <row r="130" spans="1:17" ht="99" customHeight="1" x14ac:dyDescent="0.25">
      <c r="A130" s="602" t="s">
        <v>375</v>
      </c>
      <c r="B130" s="537" t="s">
        <v>498</v>
      </c>
      <c r="C130" s="533" t="s">
        <v>499</v>
      </c>
      <c r="D130" s="550" t="s">
        <v>519</v>
      </c>
      <c r="E130" s="567">
        <v>14440000</v>
      </c>
      <c r="F130" s="568">
        <f t="shared" si="54"/>
        <v>3.4842722227860508E-2</v>
      </c>
      <c r="G130" s="567">
        <v>9340000</v>
      </c>
      <c r="H130" s="557">
        <f>G130/E130*100</f>
        <v>64.681440443213305</v>
      </c>
      <c r="I130" s="567"/>
      <c r="J130" s="686">
        <f t="shared" ref="J130:J132" si="93">I130/E130*100</f>
        <v>0</v>
      </c>
      <c r="K130" s="557">
        <f t="shared" ref="K130:K132" si="94">H130</f>
        <v>64.681440443213305</v>
      </c>
      <c r="L130" s="558">
        <f t="shared" ref="L130:L132" si="95">(K130*$F130/100)</f>
        <v>2.2536774626607838E-2</v>
      </c>
      <c r="M130" s="557">
        <f t="shared" ref="M130" si="96">J130</f>
        <v>0</v>
      </c>
      <c r="N130" s="558">
        <f t="shared" ref="N130:N132" si="97">(M130*$F130/100)</f>
        <v>0</v>
      </c>
      <c r="O130" s="559">
        <f t="shared" si="87"/>
        <v>14440000</v>
      </c>
    </row>
    <row r="131" spans="1:17" ht="130.5" customHeight="1" x14ac:dyDescent="0.25">
      <c r="A131" s="602" t="s">
        <v>531</v>
      </c>
      <c r="B131" s="537" t="s">
        <v>501</v>
      </c>
      <c r="C131" s="533" t="s">
        <v>502</v>
      </c>
      <c r="D131" s="550" t="s">
        <v>520</v>
      </c>
      <c r="E131" s="567">
        <v>341394000</v>
      </c>
      <c r="F131" s="568">
        <f t="shared" si="54"/>
        <v>0.82376013242785406</v>
      </c>
      <c r="G131" s="567">
        <v>250544286</v>
      </c>
      <c r="H131" s="557">
        <f>G131/E131*100</f>
        <v>73.388602611645197</v>
      </c>
      <c r="I131" s="567">
        <v>35125000</v>
      </c>
      <c r="J131" s="686">
        <f t="shared" si="93"/>
        <v>10.288698688319069</v>
      </c>
      <c r="K131" s="557">
        <f t="shared" si="94"/>
        <v>73.388602611645197</v>
      </c>
      <c r="L131" s="558">
        <f t="shared" si="95"/>
        <v>0.60454605006064011</v>
      </c>
      <c r="M131" s="557">
        <v>10.29</v>
      </c>
      <c r="N131" s="558">
        <f t="shared" si="97"/>
        <v>8.4764917626826169E-2</v>
      </c>
      <c r="O131" s="559">
        <f t="shared" si="87"/>
        <v>306269000</v>
      </c>
    </row>
    <row r="132" spans="1:17" ht="90" customHeight="1" x14ac:dyDescent="0.25">
      <c r="A132" s="602" t="s">
        <v>376</v>
      </c>
      <c r="B132" s="537" t="s">
        <v>504</v>
      </c>
      <c r="C132" s="533" t="s">
        <v>505</v>
      </c>
      <c r="D132" s="554" t="s">
        <v>500</v>
      </c>
      <c r="E132" s="567">
        <v>15220000</v>
      </c>
      <c r="F132" s="568">
        <f t="shared" si="54"/>
        <v>3.672480833158151E-2</v>
      </c>
      <c r="G132" s="567">
        <v>10130000</v>
      </c>
      <c r="H132" s="557">
        <f>G132/E132*100</f>
        <v>66.557161629434958</v>
      </c>
      <c r="I132" s="567"/>
      <c r="J132" s="686">
        <f t="shared" si="93"/>
        <v>0</v>
      </c>
      <c r="K132" s="557">
        <f t="shared" si="94"/>
        <v>66.557161629434958</v>
      </c>
      <c r="L132" s="558">
        <f t="shared" si="95"/>
        <v>2.4442990039350899E-2</v>
      </c>
      <c r="M132" s="557"/>
      <c r="N132" s="558">
        <f t="shared" si="97"/>
        <v>0</v>
      </c>
      <c r="O132" s="559">
        <f t="shared" si="87"/>
        <v>15220000</v>
      </c>
    </row>
    <row r="133" spans="1:17" s="677" customFormat="1" ht="32.25" customHeight="1" x14ac:dyDescent="0.25">
      <c r="A133" s="562"/>
      <c r="B133" s="647" t="s">
        <v>197</v>
      </c>
      <c r="C133" s="670"/>
      <c r="D133" s="663">
        <v>1</v>
      </c>
      <c r="E133" s="672">
        <f>SUM(E136:E148)</f>
        <v>3534256423</v>
      </c>
      <c r="F133" s="672">
        <f>SUM(F136:F148)</f>
        <v>8.5279165393781771</v>
      </c>
      <c r="G133" s="672">
        <f>SUM(G136:G148)</f>
        <v>2640564938</v>
      </c>
      <c r="H133" s="672">
        <f>G133/E133*100</f>
        <v>74.713450920422929</v>
      </c>
      <c r="I133" s="672">
        <f>SUM(I136:I148)</f>
        <v>1200635712</v>
      </c>
      <c r="J133" s="676">
        <f>I133/E133*100</f>
        <v>33.971380915843632</v>
      </c>
      <c r="K133" s="667">
        <f>L133/F133*100</f>
        <v>74.713450920422915</v>
      </c>
      <c r="L133" s="158">
        <f>SUM(L136:L148)</f>
        <v>6.3715007381829434</v>
      </c>
      <c r="M133" s="672">
        <f>N133*100/F133</f>
        <v>37.021576121798553</v>
      </c>
      <c r="N133" s="672">
        <f>SUM(N136:N148)</f>
        <v>3.1571691132293411</v>
      </c>
      <c r="O133" s="560"/>
      <c r="Q133" s="677">
        <v>83.42</v>
      </c>
    </row>
    <row r="134" spans="1:17" ht="60.75" customHeight="1" x14ac:dyDescent="0.25">
      <c r="A134" s="603"/>
      <c r="B134" s="617" t="s">
        <v>31</v>
      </c>
      <c r="C134" s="532" t="s">
        <v>235</v>
      </c>
      <c r="D134" s="536" t="s">
        <v>521</v>
      </c>
      <c r="E134" s="571"/>
      <c r="F134" s="568"/>
      <c r="G134" s="571"/>
      <c r="H134" s="557"/>
      <c r="I134" s="571"/>
      <c r="J134" s="685"/>
      <c r="K134" s="596"/>
      <c r="L134" s="579"/>
      <c r="M134" s="596"/>
      <c r="N134" s="579"/>
      <c r="O134" s="559"/>
    </row>
    <row r="135" spans="1:17" ht="63.75" customHeight="1" x14ac:dyDescent="0.25">
      <c r="A135" s="602"/>
      <c r="B135" s="617" t="s">
        <v>36</v>
      </c>
      <c r="C135" s="583" t="s">
        <v>515</v>
      </c>
      <c r="D135" s="536" t="s">
        <v>508</v>
      </c>
      <c r="E135" s="566"/>
      <c r="F135" s="568">
        <f t="shared" si="54"/>
        <v>0</v>
      </c>
      <c r="G135" s="566"/>
      <c r="H135" s="557"/>
      <c r="I135" s="566"/>
      <c r="J135" s="686"/>
      <c r="K135" s="596"/>
      <c r="L135" s="558"/>
      <c r="M135" s="596"/>
      <c r="N135" s="558"/>
      <c r="O135" s="559"/>
    </row>
    <row r="136" spans="1:17" ht="56.25" customHeight="1" x14ac:dyDescent="0.25">
      <c r="A136" s="602" t="s">
        <v>377</v>
      </c>
      <c r="B136" s="537" t="s">
        <v>75</v>
      </c>
      <c r="C136" s="533" t="s">
        <v>76</v>
      </c>
      <c r="D136" s="536" t="s">
        <v>508</v>
      </c>
      <c r="E136" s="572">
        <v>82491997</v>
      </c>
      <c r="F136" s="568">
        <f t="shared" si="54"/>
        <v>0.19904748874601821</v>
      </c>
      <c r="G136" s="572">
        <v>82491997</v>
      </c>
      <c r="H136" s="557">
        <f>G136/E136*100</f>
        <v>100</v>
      </c>
      <c r="I136" s="572">
        <v>53141723</v>
      </c>
      <c r="J136" s="686">
        <f>I136/E136*100</f>
        <v>64.4204588719073</v>
      </c>
      <c r="K136" s="557">
        <f t="shared" ref="K136:K139" si="98">H136</f>
        <v>100</v>
      </c>
      <c r="L136" s="558">
        <f t="shared" ref="L136:L139" si="99">(K136*$F136/100)</f>
        <v>0.19904748874601821</v>
      </c>
      <c r="M136" s="557">
        <f>J136</f>
        <v>64.4204588719073</v>
      </c>
      <c r="N136" s="558">
        <f t="shared" ref="N136:N139" si="100">(M136*$F136/100)</f>
        <v>0.12822730562319296</v>
      </c>
      <c r="O136" s="559">
        <f>E136-I136</f>
        <v>29350274</v>
      </c>
    </row>
    <row r="137" spans="1:17" ht="56.25" customHeight="1" x14ac:dyDescent="0.25">
      <c r="A137" s="602" t="s">
        <v>378</v>
      </c>
      <c r="B137" s="537" t="s">
        <v>37</v>
      </c>
      <c r="C137" s="533" t="s">
        <v>78</v>
      </c>
      <c r="D137" s="536" t="s">
        <v>508</v>
      </c>
      <c r="E137" s="567">
        <v>7480000</v>
      </c>
      <c r="F137" s="568">
        <f t="shared" si="54"/>
        <v>1.804872314850392E-2</v>
      </c>
      <c r="G137" s="567">
        <v>6480000</v>
      </c>
      <c r="H137" s="557">
        <f>G137/E137*100</f>
        <v>86.631016042780757</v>
      </c>
      <c r="I137" s="567">
        <v>3790000</v>
      </c>
      <c r="J137" s="686">
        <f t="shared" ref="J137:J139" si="101">I137/E137*100</f>
        <v>50.668449197860966</v>
      </c>
      <c r="K137" s="557">
        <f t="shared" si="98"/>
        <v>86.631016042780757</v>
      </c>
      <c r="L137" s="558">
        <f t="shared" si="99"/>
        <v>1.5635792246297516E-2</v>
      </c>
      <c r="M137" s="557">
        <v>50.67</v>
      </c>
      <c r="N137" s="558">
        <f t="shared" si="100"/>
        <v>9.1452880193469369E-3</v>
      </c>
      <c r="O137" s="559">
        <f t="shared" ref="O137:O139" si="102">E137-I137</f>
        <v>3690000</v>
      </c>
    </row>
    <row r="138" spans="1:17" ht="77.25" customHeight="1" x14ac:dyDescent="0.25">
      <c r="A138" s="602" t="s">
        <v>379</v>
      </c>
      <c r="B138" s="537" t="s">
        <v>39</v>
      </c>
      <c r="C138" s="533" t="s">
        <v>79</v>
      </c>
      <c r="D138" s="536" t="s">
        <v>522</v>
      </c>
      <c r="E138" s="567">
        <v>7846317</v>
      </c>
      <c r="F138" s="568">
        <f t="shared" si="54"/>
        <v>1.8932620757807467E-2</v>
      </c>
      <c r="G138" s="567">
        <v>4316000</v>
      </c>
      <c r="H138" s="557">
        <f>G138/E138*100</f>
        <v>55.006699321477839</v>
      </c>
      <c r="I138" s="567">
        <v>1316000</v>
      </c>
      <c r="J138" s="686">
        <f t="shared" si="101"/>
        <v>16.772200256502508</v>
      </c>
      <c r="K138" s="557">
        <f t="shared" si="98"/>
        <v>55.006699321477839</v>
      </c>
      <c r="L138" s="558">
        <f t="shared" si="99"/>
        <v>1.0414209773922854E-2</v>
      </c>
      <c r="M138" s="557">
        <f t="shared" ref="M138" si="103">J138</f>
        <v>16.772200256502508</v>
      </c>
      <c r="N138" s="558">
        <f t="shared" si="100"/>
        <v>3.1754170673036308E-3</v>
      </c>
      <c r="O138" s="559">
        <f t="shared" si="102"/>
        <v>6530317</v>
      </c>
    </row>
    <row r="139" spans="1:17" ht="72" customHeight="1" x14ac:dyDescent="0.25">
      <c r="A139" s="602" t="s">
        <v>380</v>
      </c>
      <c r="B139" s="537" t="s">
        <v>40</v>
      </c>
      <c r="C139" s="533" t="s">
        <v>80</v>
      </c>
      <c r="D139" s="536" t="s">
        <v>523</v>
      </c>
      <c r="E139" s="567">
        <v>42201875</v>
      </c>
      <c r="F139" s="568">
        <f t="shared" si="54"/>
        <v>0.101830208318552</v>
      </c>
      <c r="G139" s="567">
        <v>42201875</v>
      </c>
      <c r="H139" s="557">
        <f>G139/E139*100</f>
        <v>100</v>
      </c>
      <c r="I139" s="567">
        <v>13483000</v>
      </c>
      <c r="J139" s="686">
        <f t="shared" si="101"/>
        <v>31.948817439983412</v>
      </c>
      <c r="K139" s="557">
        <f t="shared" si="98"/>
        <v>100</v>
      </c>
      <c r="L139" s="558">
        <f t="shared" si="99"/>
        <v>0.101830208318552</v>
      </c>
      <c r="M139" s="557">
        <v>41.05</v>
      </c>
      <c r="N139" s="558">
        <f t="shared" si="100"/>
        <v>4.1801300514765591E-2</v>
      </c>
      <c r="O139" s="559">
        <f t="shared" si="102"/>
        <v>28718875</v>
      </c>
    </row>
    <row r="140" spans="1:17" ht="71.25" customHeight="1" x14ac:dyDescent="0.25">
      <c r="A140" s="602"/>
      <c r="B140" s="617" t="s">
        <v>43</v>
      </c>
      <c r="C140" s="583" t="s">
        <v>237</v>
      </c>
      <c r="D140" s="536" t="s">
        <v>524</v>
      </c>
      <c r="E140" s="569"/>
      <c r="F140" s="568">
        <f t="shared" si="54"/>
        <v>0</v>
      </c>
      <c r="G140" s="569"/>
      <c r="H140" s="557"/>
      <c r="I140" s="569"/>
      <c r="J140" s="686"/>
      <c r="K140" s="557"/>
      <c r="L140" s="558"/>
      <c r="M140" s="557"/>
      <c r="N140" s="558"/>
      <c r="O140" s="559"/>
    </row>
    <row r="141" spans="1:17" ht="69.75" customHeight="1" x14ac:dyDescent="0.25">
      <c r="A141" s="602" t="s">
        <v>381</v>
      </c>
      <c r="B141" s="537" t="s">
        <v>46</v>
      </c>
      <c r="C141" s="533" t="s">
        <v>81</v>
      </c>
      <c r="D141" s="536" t="s">
        <v>242</v>
      </c>
      <c r="E141" s="567">
        <v>981308480</v>
      </c>
      <c r="F141" s="568">
        <f t="shared" si="54"/>
        <v>2.3678295559891973</v>
      </c>
      <c r="G141" s="567">
        <v>654365648</v>
      </c>
      <c r="H141" s="557">
        <f>G141/E141*100</f>
        <v>66.68297088393652</v>
      </c>
      <c r="I141" s="567">
        <v>629870193</v>
      </c>
      <c r="J141" s="686">
        <f>I141/E141*100</f>
        <v>64.186767549384669</v>
      </c>
      <c r="K141" s="557">
        <f>H141</f>
        <v>66.68297088393652</v>
      </c>
      <c r="L141" s="558">
        <f>(K141*$F141/100)</f>
        <v>1.5789390934015199</v>
      </c>
      <c r="M141" s="557">
        <f>J141</f>
        <v>64.186767549384669</v>
      </c>
      <c r="N141" s="558">
        <f>(M141*$F141/100)</f>
        <v>1.5198332530684133</v>
      </c>
      <c r="O141" s="559">
        <f>E141-I141</f>
        <v>351438287</v>
      </c>
    </row>
    <row r="142" spans="1:17" ht="75" customHeight="1" x14ac:dyDescent="0.25">
      <c r="A142" s="602"/>
      <c r="B142" s="617" t="s">
        <v>47</v>
      </c>
      <c r="C142" s="583" t="s">
        <v>509</v>
      </c>
      <c r="D142" s="536" t="s">
        <v>242</v>
      </c>
      <c r="E142" s="569"/>
      <c r="F142" s="568">
        <f t="shared" si="54"/>
        <v>0</v>
      </c>
      <c r="G142" s="569"/>
      <c r="H142" s="557"/>
      <c r="I142" s="569"/>
      <c r="J142" s="686"/>
      <c r="K142" s="557"/>
      <c r="L142" s="558"/>
      <c r="M142" s="557"/>
      <c r="N142" s="558"/>
      <c r="O142" s="559"/>
    </row>
    <row r="143" spans="1:17" ht="103.5" customHeight="1" x14ac:dyDescent="0.25">
      <c r="A143" s="602" t="s">
        <v>382</v>
      </c>
      <c r="B143" s="537" t="s">
        <v>48</v>
      </c>
      <c r="C143" s="533" t="s">
        <v>82</v>
      </c>
      <c r="D143" s="536" t="s">
        <v>223</v>
      </c>
      <c r="E143" s="567">
        <v>107265320</v>
      </c>
      <c r="F143" s="568">
        <f t="shared" si="54"/>
        <v>0.25882380536305893</v>
      </c>
      <c r="G143" s="567">
        <v>92342220</v>
      </c>
      <c r="H143" s="557">
        <f>G143/E143*100</f>
        <v>86.087674935384513</v>
      </c>
      <c r="I143" s="567">
        <v>21453400</v>
      </c>
      <c r="J143" s="686">
        <f>I143/E143*100</f>
        <v>20.000313241968605</v>
      </c>
      <c r="K143" s="557">
        <f>H143</f>
        <v>86.087674935384513</v>
      </c>
      <c r="L143" s="558">
        <f>(K143*$F143/100)</f>
        <v>0.2228153962163425</v>
      </c>
      <c r="M143" s="557">
        <v>20</v>
      </c>
      <c r="N143" s="558">
        <f>(M143*$F143/100)</f>
        <v>5.1764761072611784E-2</v>
      </c>
      <c r="O143" s="559">
        <f>E143-I143</f>
        <v>85811920</v>
      </c>
    </row>
    <row r="144" spans="1:17" ht="55.5" customHeight="1" x14ac:dyDescent="0.25">
      <c r="A144" s="602" t="s">
        <v>383</v>
      </c>
      <c r="B144" s="537" t="s">
        <v>84</v>
      </c>
      <c r="C144" s="533" t="s">
        <v>50</v>
      </c>
      <c r="D144" s="539"/>
      <c r="E144" s="567">
        <v>35510000</v>
      </c>
      <c r="F144" s="568">
        <f t="shared" si="54"/>
        <v>8.5683176337349495E-2</v>
      </c>
      <c r="G144" s="567">
        <v>32010000</v>
      </c>
      <c r="H144" s="557">
        <f>G144/E144*100</f>
        <v>90.143621515066172</v>
      </c>
      <c r="I144" s="567">
        <v>6080000</v>
      </c>
      <c r="J144" s="686">
        <f>I144/E144*100</f>
        <v>17.121937482399325</v>
      </c>
      <c r="K144" s="557">
        <f>H144</f>
        <v>90.143621515066172</v>
      </c>
      <c r="L144" s="558">
        <f>(K144*$F144/100)</f>
        <v>7.7237918179627066E-2</v>
      </c>
      <c r="M144" s="557">
        <v>17.12</v>
      </c>
      <c r="N144" s="558">
        <f>(M144*$F144/100)</f>
        <v>1.4668959788954234E-2</v>
      </c>
      <c r="O144" s="559">
        <f>E144-I144</f>
        <v>29430000</v>
      </c>
    </row>
    <row r="145" spans="1:17" ht="47.25" customHeight="1" x14ac:dyDescent="0.25">
      <c r="A145" s="602"/>
      <c r="B145" s="565" t="s">
        <v>67</v>
      </c>
      <c r="C145" s="535" t="s">
        <v>525</v>
      </c>
      <c r="D145" s="555">
        <v>132712.51</v>
      </c>
      <c r="E145" s="569"/>
      <c r="F145" s="568">
        <f t="shared" si="54"/>
        <v>0</v>
      </c>
      <c r="G145" s="569"/>
      <c r="H145" s="557"/>
      <c r="I145" s="569"/>
      <c r="J145" s="686"/>
      <c r="K145" s="596"/>
      <c r="L145" s="558"/>
      <c r="M145" s="596"/>
      <c r="N145" s="558"/>
      <c r="O145" s="559"/>
    </row>
    <row r="146" spans="1:17" ht="63" x14ac:dyDescent="0.25">
      <c r="A146" s="602"/>
      <c r="B146" s="565" t="s">
        <v>95</v>
      </c>
      <c r="C146" s="535" t="s">
        <v>476</v>
      </c>
      <c r="D146" s="541"/>
      <c r="E146" s="569"/>
      <c r="F146" s="568">
        <f t="shared" ref="F146:F179" si="104">E146/$E$180*100</f>
        <v>0</v>
      </c>
      <c r="G146" s="569"/>
      <c r="H146" s="557"/>
      <c r="I146" s="569"/>
      <c r="J146" s="686"/>
      <c r="K146" s="596"/>
      <c r="L146" s="558"/>
      <c r="M146" s="596"/>
      <c r="N146" s="558"/>
      <c r="O146" s="559"/>
    </row>
    <row r="147" spans="1:17" ht="88.5" customHeight="1" x14ac:dyDescent="0.25">
      <c r="A147" s="605" t="s">
        <v>384</v>
      </c>
      <c r="B147" s="537" t="s">
        <v>477</v>
      </c>
      <c r="C147" s="533" t="s">
        <v>478</v>
      </c>
      <c r="D147" s="550" t="s">
        <v>526</v>
      </c>
      <c r="E147" s="585">
        <v>2110242590</v>
      </c>
      <c r="F147" s="568">
        <f t="shared" si="104"/>
        <v>5.0918695565630845</v>
      </c>
      <c r="G147" s="585">
        <v>1566447354</v>
      </c>
      <c r="H147" s="557">
        <f>G147/E147*100</f>
        <v>74.230676673054916</v>
      </c>
      <c r="I147" s="585">
        <v>471501396</v>
      </c>
      <c r="J147" s="686">
        <f>I147/E147*100</f>
        <v>22.343468861558708</v>
      </c>
      <c r="K147" s="557">
        <f t="shared" ref="K147:K148" si="105">H147</f>
        <v>74.230676673054916</v>
      </c>
      <c r="L147" s="558">
        <f t="shared" ref="L147:L148" si="106">(K147*$F147/100)</f>
        <v>3.7797292271460581</v>
      </c>
      <c r="M147" s="557">
        <v>27.27</v>
      </c>
      <c r="N147" s="558">
        <f t="shared" ref="N147:N148" si="107">(M147*$F147/100)</f>
        <v>1.388552828074753</v>
      </c>
      <c r="O147" s="559">
        <f>E147-I147</f>
        <v>1638741194</v>
      </c>
    </row>
    <row r="148" spans="1:17" ht="77.25" customHeight="1" x14ac:dyDescent="0.25">
      <c r="A148" s="623" t="s">
        <v>385</v>
      </c>
      <c r="B148" s="537" t="s">
        <v>479</v>
      </c>
      <c r="C148" s="533" t="s">
        <v>480</v>
      </c>
      <c r="D148" s="556" t="s">
        <v>94</v>
      </c>
      <c r="E148" s="578">
        <v>159909844</v>
      </c>
      <c r="F148" s="568">
        <f t="shared" si="104"/>
        <v>0.38585140415460573</v>
      </c>
      <c r="G148" s="578">
        <v>159909844</v>
      </c>
      <c r="H148" s="557">
        <f>G148/E148*100</f>
        <v>100</v>
      </c>
      <c r="I148" s="578"/>
      <c r="J148" s="685">
        <f t="shared" ref="J148" si="108">I148/E148*100</f>
        <v>0</v>
      </c>
      <c r="K148" s="557">
        <f t="shared" si="105"/>
        <v>100</v>
      </c>
      <c r="L148" s="595">
        <f t="shared" si="106"/>
        <v>0.38585140415460573</v>
      </c>
      <c r="M148" s="557">
        <f t="shared" ref="M148" si="109">J148</f>
        <v>0</v>
      </c>
      <c r="N148" s="595">
        <f t="shared" si="107"/>
        <v>0</v>
      </c>
      <c r="O148" s="624">
        <f>E148-I148</f>
        <v>159909844</v>
      </c>
    </row>
    <row r="149" spans="1:17" s="658" customFormat="1" ht="26.25" customHeight="1" x14ac:dyDescent="0.25">
      <c r="A149" s="640"/>
      <c r="B149" s="650" t="s">
        <v>234</v>
      </c>
      <c r="C149" s="648"/>
      <c r="D149" s="641"/>
      <c r="E149" s="669">
        <f>SUM(E152:E163)</f>
        <v>479341412</v>
      </c>
      <c r="F149" s="669">
        <f>SUM(F152:F163)</f>
        <v>1.156617705722053</v>
      </c>
      <c r="G149" s="669">
        <f t="shared" ref="G149" si="110">SUM(G152:G163)</f>
        <v>417775636</v>
      </c>
      <c r="H149" s="669">
        <f>G149/E149*100</f>
        <v>87.156174188430029</v>
      </c>
      <c r="I149" s="669">
        <f>SUM(I152:I163)</f>
        <v>198917432</v>
      </c>
      <c r="J149" s="692">
        <f>I149/E149*100</f>
        <v>41.498069438657218</v>
      </c>
      <c r="K149" s="667">
        <f>L149/F149*100</f>
        <v>87.156174188429986</v>
      </c>
      <c r="L149" s="158">
        <f>SUM(L152:L163)</f>
        <v>1.0080637422933352</v>
      </c>
      <c r="M149" s="672">
        <f>N149*100/$F149</f>
        <v>41.498069438657225</v>
      </c>
      <c r="N149" s="672">
        <f>SUM(N152:N163)</f>
        <v>0.47997401866034167</v>
      </c>
      <c r="O149" s="560"/>
    </row>
    <row r="150" spans="1:17" ht="68.25" customHeight="1" x14ac:dyDescent="0.25">
      <c r="A150" s="602"/>
      <c r="B150" s="617" t="s">
        <v>31</v>
      </c>
      <c r="C150" s="532" t="s">
        <v>235</v>
      </c>
      <c r="D150" s="541" t="s">
        <v>399</v>
      </c>
      <c r="E150" s="571"/>
      <c r="F150" s="568">
        <f t="shared" si="104"/>
        <v>0</v>
      </c>
      <c r="G150" s="571"/>
      <c r="H150" s="557"/>
      <c r="I150" s="571"/>
      <c r="J150" s="686"/>
      <c r="K150" s="596"/>
      <c r="L150" s="558"/>
      <c r="M150" s="596"/>
      <c r="N150" s="558"/>
      <c r="O150" s="559"/>
    </row>
    <row r="151" spans="1:17" ht="68.25" customHeight="1" x14ac:dyDescent="0.25">
      <c r="A151" s="602"/>
      <c r="B151" s="617" t="s">
        <v>36</v>
      </c>
      <c r="C151" s="583" t="s">
        <v>236</v>
      </c>
      <c r="D151" s="536" t="s">
        <v>240</v>
      </c>
      <c r="E151" s="566"/>
      <c r="F151" s="568"/>
      <c r="G151" s="566"/>
      <c r="H151" s="557"/>
      <c r="I151" s="566"/>
      <c r="J151" s="686"/>
      <c r="K151" s="557"/>
      <c r="L151" s="558"/>
      <c r="M151" s="557"/>
      <c r="N151" s="558"/>
      <c r="O151" s="559"/>
      <c r="Q151" s="105" t="e">
        <f>I151/E151*100</f>
        <v>#DIV/0!</v>
      </c>
    </row>
    <row r="152" spans="1:17" ht="45" x14ac:dyDescent="0.25">
      <c r="A152" s="602" t="s">
        <v>386</v>
      </c>
      <c r="B152" s="537" t="s">
        <v>75</v>
      </c>
      <c r="C152" s="533" t="s">
        <v>76</v>
      </c>
      <c r="D152" s="536" t="s">
        <v>38</v>
      </c>
      <c r="E152" s="567">
        <v>5424707</v>
      </c>
      <c r="F152" s="568">
        <f t="shared" si="104"/>
        <v>1.308944315571541E-2</v>
      </c>
      <c r="G152" s="567">
        <v>5424707</v>
      </c>
      <c r="H152" s="557">
        <f>G152/E152*100</f>
        <v>100</v>
      </c>
      <c r="I152" s="567">
        <v>3391400</v>
      </c>
      <c r="J152" s="686">
        <f t="shared" ref="J152:J154" si="111">I152/E152*100</f>
        <v>62.517662244246551</v>
      </c>
      <c r="K152" s="557">
        <f t="shared" ref="K152:K154" si="112">H152</f>
        <v>100</v>
      </c>
      <c r="L152" s="558">
        <f t="shared" ref="L152:L154" si="113">(K152*$F152/100)</f>
        <v>1.308944315571541E-2</v>
      </c>
      <c r="M152" s="557">
        <f>J152</f>
        <v>62.517662244246551</v>
      </c>
      <c r="N152" s="558">
        <f t="shared" ref="N152:N154" si="114">(M152*$F152/100)</f>
        <v>8.1832138617428073E-3</v>
      </c>
      <c r="O152" s="559">
        <f>E152-I152</f>
        <v>2033307</v>
      </c>
      <c r="P152" s="108">
        <v>43.9</v>
      </c>
      <c r="Q152" s="105">
        <f>I152/E152*100</f>
        <v>62.517662244246551</v>
      </c>
    </row>
    <row r="153" spans="1:17" ht="45" x14ac:dyDescent="0.25">
      <c r="A153" s="602" t="s">
        <v>387</v>
      </c>
      <c r="B153" s="537" t="s">
        <v>39</v>
      </c>
      <c r="C153" s="533" t="s">
        <v>79</v>
      </c>
      <c r="D153" s="536" t="s">
        <v>93</v>
      </c>
      <c r="E153" s="567">
        <v>1081760</v>
      </c>
      <c r="F153" s="568">
        <f t="shared" si="104"/>
        <v>2.6102121327708024E-3</v>
      </c>
      <c r="G153" s="567">
        <v>0</v>
      </c>
      <c r="H153" s="557">
        <f t="shared" ref="H153:H160" si="115">G153/E153*100</f>
        <v>0</v>
      </c>
      <c r="I153" s="567"/>
      <c r="J153" s="686">
        <f t="shared" si="111"/>
        <v>0</v>
      </c>
      <c r="K153" s="557">
        <f t="shared" si="112"/>
        <v>0</v>
      </c>
      <c r="L153" s="558">
        <f t="shared" si="113"/>
        <v>0</v>
      </c>
      <c r="M153" s="557">
        <f t="shared" ref="M153:M154" si="116">J153</f>
        <v>0</v>
      </c>
      <c r="N153" s="558">
        <f t="shared" si="114"/>
        <v>0</v>
      </c>
      <c r="O153" s="559">
        <f t="shared" ref="O153:O163" si="117">E153-I153</f>
        <v>1081760</v>
      </c>
      <c r="P153" s="108"/>
    </row>
    <row r="154" spans="1:17" ht="60" x14ac:dyDescent="0.25">
      <c r="A154" s="602" t="s">
        <v>388</v>
      </c>
      <c r="B154" s="537" t="s">
        <v>40</v>
      </c>
      <c r="C154" s="533" t="s">
        <v>80</v>
      </c>
      <c r="D154" s="536" t="s">
        <v>45</v>
      </c>
      <c r="E154" s="567">
        <v>13950000</v>
      </c>
      <c r="F154" s="568">
        <f t="shared" si="104"/>
        <v>3.366038608577937E-2</v>
      </c>
      <c r="G154" s="567">
        <v>13950000</v>
      </c>
      <c r="H154" s="557">
        <f t="shared" si="115"/>
        <v>100</v>
      </c>
      <c r="I154" s="567">
        <v>5165000</v>
      </c>
      <c r="J154" s="686">
        <f t="shared" si="111"/>
        <v>37.02508960573477</v>
      </c>
      <c r="K154" s="557">
        <f t="shared" si="112"/>
        <v>100</v>
      </c>
      <c r="L154" s="558">
        <f t="shared" si="113"/>
        <v>3.366038608577937E-2</v>
      </c>
      <c r="M154" s="557">
        <f t="shared" si="116"/>
        <v>37.02508960573477</v>
      </c>
      <c r="N154" s="558">
        <f t="shared" si="114"/>
        <v>1.2462788109896089E-2</v>
      </c>
      <c r="O154" s="559">
        <f t="shared" si="117"/>
        <v>8785000</v>
      </c>
      <c r="P154" s="108"/>
    </row>
    <row r="155" spans="1:17" ht="68.25" customHeight="1" x14ac:dyDescent="0.25">
      <c r="A155" s="602"/>
      <c r="B155" s="617" t="s">
        <v>43</v>
      </c>
      <c r="C155" s="583" t="s">
        <v>237</v>
      </c>
      <c r="D155" s="536" t="s">
        <v>241</v>
      </c>
      <c r="E155" s="569"/>
      <c r="F155" s="568">
        <f t="shared" si="104"/>
        <v>0</v>
      </c>
      <c r="G155" s="569"/>
      <c r="H155" s="557"/>
      <c r="I155" s="569"/>
      <c r="J155" s="686"/>
      <c r="K155" s="557"/>
      <c r="L155" s="558"/>
      <c r="M155" s="557"/>
      <c r="N155" s="558"/>
      <c r="O155" s="559">
        <f t="shared" si="117"/>
        <v>0</v>
      </c>
      <c r="P155" s="108"/>
    </row>
    <row r="156" spans="1:17" ht="66" customHeight="1" x14ac:dyDescent="0.25">
      <c r="A156" s="602" t="s">
        <v>389</v>
      </c>
      <c r="B156" s="537" t="s">
        <v>46</v>
      </c>
      <c r="C156" s="533" t="s">
        <v>81</v>
      </c>
      <c r="D156" s="536" t="s">
        <v>100</v>
      </c>
      <c r="E156" s="567">
        <v>233976688</v>
      </c>
      <c r="F156" s="568">
        <f t="shared" si="104"/>
        <v>0.56456958087110687</v>
      </c>
      <c r="G156" s="567">
        <v>176628672</v>
      </c>
      <c r="H156" s="557">
        <f t="shared" si="115"/>
        <v>75.489859058095561</v>
      </c>
      <c r="I156" s="567">
        <v>169993032</v>
      </c>
      <c r="J156" s="686">
        <f>I156/E156*100</f>
        <v>72.653832932279144</v>
      </c>
      <c r="K156" s="557">
        <f>H156</f>
        <v>75.489859058095561</v>
      </c>
      <c r="L156" s="558">
        <f>(K156*$F156/100)</f>
        <v>0.42619278088447943</v>
      </c>
      <c r="M156" s="557">
        <f>J156</f>
        <v>72.653832932279144</v>
      </c>
      <c r="N156" s="558">
        <f>(M156*$F156/100)</f>
        <v>0.41018144007256263</v>
      </c>
      <c r="O156" s="559">
        <f t="shared" si="117"/>
        <v>63983656</v>
      </c>
      <c r="P156" s="108"/>
    </row>
    <row r="157" spans="1:17" ht="63" x14ac:dyDescent="0.25">
      <c r="A157" s="602"/>
      <c r="B157" s="617" t="s">
        <v>47</v>
      </c>
      <c r="C157" s="583" t="s">
        <v>238</v>
      </c>
      <c r="D157" s="536" t="s">
        <v>242</v>
      </c>
      <c r="E157" s="569"/>
      <c r="F157" s="568">
        <f t="shared" si="104"/>
        <v>0</v>
      </c>
      <c r="G157" s="569"/>
      <c r="H157" s="557"/>
      <c r="I157" s="569"/>
      <c r="J157" s="686"/>
      <c r="K157" s="557"/>
      <c r="L157" s="558"/>
      <c r="M157" s="557"/>
      <c r="N157" s="558"/>
      <c r="O157" s="559">
        <f t="shared" si="117"/>
        <v>0</v>
      </c>
      <c r="P157" s="108"/>
    </row>
    <row r="158" spans="1:17" ht="98.25" customHeight="1" x14ac:dyDescent="0.25">
      <c r="A158" s="602" t="s">
        <v>390</v>
      </c>
      <c r="B158" s="537" t="s">
        <v>48</v>
      </c>
      <c r="C158" s="533" t="s">
        <v>82</v>
      </c>
      <c r="D158" s="536" t="s">
        <v>92</v>
      </c>
      <c r="E158" s="567">
        <v>21023838</v>
      </c>
      <c r="F158" s="568">
        <f t="shared" si="104"/>
        <v>5.0729068393181337E-2</v>
      </c>
      <c r="G158" s="567">
        <v>17887838</v>
      </c>
      <c r="H158" s="557">
        <f t="shared" si="115"/>
        <v>85.083598912815063</v>
      </c>
      <c r="I158" s="567">
        <v>10466000</v>
      </c>
      <c r="J158" s="686">
        <f>I158/E158*100</f>
        <v>49.781586026300239</v>
      </c>
      <c r="K158" s="557">
        <f>H158</f>
        <v>85.083598912815063</v>
      </c>
      <c r="L158" s="558">
        <f>(K158*$F158/100)</f>
        <v>4.3162117083862049E-2</v>
      </c>
      <c r="M158" s="557">
        <f>J158</f>
        <v>49.781586026300239</v>
      </c>
      <c r="N158" s="558">
        <f>(M158*$F158/100)</f>
        <v>2.5253734822492251E-2</v>
      </c>
      <c r="O158" s="559">
        <f t="shared" si="117"/>
        <v>10557838</v>
      </c>
      <c r="P158" s="108"/>
    </row>
    <row r="159" spans="1:17" ht="68.25" customHeight="1" x14ac:dyDescent="0.25">
      <c r="A159" s="602" t="s">
        <v>534</v>
      </c>
      <c r="B159" s="537" t="s">
        <v>84</v>
      </c>
      <c r="C159" s="533" t="s">
        <v>50</v>
      </c>
      <c r="D159" s="536" t="s">
        <v>92</v>
      </c>
      <c r="E159" s="567">
        <v>13150000</v>
      </c>
      <c r="F159" s="568">
        <f t="shared" si="104"/>
        <v>3.1730041364014243E-2</v>
      </c>
      <c r="G159" s="567">
        <v>13150000</v>
      </c>
      <c r="H159" s="557">
        <f t="shared" si="115"/>
        <v>100</v>
      </c>
      <c r="I159" s="567">
        <v>2850000</v>
      </c>
      <c r="J159" s="686">
        <f>I159/E159*100</f>
        <v>21.673003802281368</v>
      </c>
      <c r="K159" s="557">
        <f>H159</f>
        <v>100</v>
      </c>
      <c r="L159" s="558">
        <f>(K159*$F159/100)</f>
        <v>3.1730041364014243E-2</v>
      </c>
      <c r="M159" s="557">
        <f>J159</f>
        <v>21.673003802281368</v>
      </c>
      <c r="N159" s="558">
        <f>(M159*$F159/100)</f>
        <v>6.8768530712882579E-3</v>
      </c>
      <c r="O159" s="559">
        <f t="shared" si="117"/>
        <v>10300000</v>
      </c>
      <c r="P159" s="108"/>
    </row>
    <row r="160" spans="1:17" ht="84" customHeight="1" x14ac:dyDescent="0.25">
      <c r="A160" s="602" t="s">
        <v>535</v>
      </c>
      <c r="B160" s="537" t="s">
        <v>86</v>
      </c>
      <c r="C160" s="533" t="s">
        <v>52</v>
      </c>
      <c r="D160" s="536" t="s">
        <v>243</v>
      </c>
      <c r="E160" s="567">
        <v>25000000</v>
      </c>
      <c r="F160" s="568">
        <f t="shared" si="104"/>
        <v>6.0323272555160165E-2</v>
      </c>
      <c r="G160" s="567">
        <v>25000000</v>
      </c>
      <c r="H160" s="557">
        <f t="shared" si="115"/>
        <v>100</v>
      </c>
      <c r="I160" s="567"/>
      <c r="J160" s="686">
        <f t="shared" ref="J160" si="118">I160/E160*100</f>
        <v>0</v>
      </c>
      <c r="K160" s="557">
        <f>H160</f>
        <v>100</v>
      </c>
      <c r="L160" s="558">
        <f t="shared" ref="L160" si="119">(K160*$F160/100)</f>
        <v>6.0323272555160165E-2</v>
      </c>
      <c r="M160" s="557">
        <v>0</v>
      </c>
      <c r="N160" s="558">
        <f t="shared" ref="N160" si="120">(M160*$F160/100)</f>
        <v>0</v>
      </c>
      <c r="O160" s="559">
        <f t="shared" si="117"/>
        <v>25000000</v>
      </c>
      <c r="P160" s="108"/>
    </row>
    <row r="161" spans="1:17" ht="59.25" customHeight="1" x14ac:dyDescent="0.25">
      <c r="A161" s="602"/>
      <c r="B161" s="622" t="s">
        <v>71</v>
      </c>
      <c r="C161" s="533" t="s">
        <v>527</v>
      </c>
      <c r="D161" s="542">
        <v>29845.279999999999</v>
      </c>
      <c r="E161" s="586"/>
      <c r="F161" s="568">
        <f t="shared" si="104"/>
        <v>0</v>
      </c>
      <c r="G161" s="586"/>
      <c r="H161" s="557"/>
      <c r="I161" s="586"/>
      <c r="J161" s="686"/>
      <c r="K161" s="557">
        <f t="shared" ref="K161:K163" si="121">H161</f>
        <v>0</v>
      </c>
      <c r="L161" s="558"/>
      <c r="M161" s="557"/>
      <c r="N161" s="558"/>
      <c r="O161" s="559">
        <f t="shared" si="117"/>
        <v>0</v>
      </c>
      <c r="P161" s="108"/>
    </row>
    <row r="162" spans="1:17" ht="127.5" customHeight="1" x14ac:dyDescent="0.25">
      <c r="A162" s="602"/>
      <c r="B162" s="565" t="s">
        <v>72</v>
      </c>
      <c r="C162" s="535" t="s">
        <v>239</v>
      </c>
      <c r="D162" s="539" t="s">
        <v>232</v>
      </c>
      <c r="E162" s="569"/>
      <c r="F162" s="568">
        <f t="shared" si="104"/>
        <v>0</v>
      </c>
      <c r="G162" s="569"/>
      <c r="H162" s="557"/>
      <c r="I162" s="569"/>
      <c r="J162" s="686"/>
      <c r="K162" s="557">
        <f t="shared" si="121"/>
        <v>0</v>
      </c>
      <c r="L162" s="558"/>
      <c r="M162" s="557"/>
      <c r="N162" s="558"/>
      <c r="O162" s="559">
        <f t="shared" si="117"/>
        <v>0</v>
      </c>
      <c r="P162" s="108"/>
    </row>
    <row r="163" spans="1:17" ht="201.75" customHeight="1" x14ac:dyDescent="0.25">
      <c r="A163" s="602" t="s">
        <v>536</v>
      </c>
      <c r="B163" s="537" t="s">
        <v>489</v>
      </c>
      <c r="C163" s="533" t="s">
        <v>490</v>
      </c>
      <c r="D163" s="539" t="s">
        <v>528</v>
      </c>
      <c r="E163" s="567">
        <v>165734419</v>
      </c>
      <c r="F163" s="568">
        <f t="shared" si="104"/>
        <v>0.39990570116432467</v>
      </c>
      <c r="G163" s="567">
        <v>165734419</v>
      </c>
      <c r="H163" s="557">
        <f t="shared" ref="H163" si="122">G163/E163*100</f>
        <v>100</v>
      </c>
      <c r="I163" s="567">
        <v>7052000</v>
      </c>
      <c r="J163" s="686">
        <f t="shared" ref="J163" si="123">I163/E163*100</f>
        <v>4.2550002845214667</v>
      </c>
      <c r="K163" s="557">
        <f t="shared" si="121"/>
        <v>100</v>
      </c>
      <c r="L163" s="558">
        <f t="shared" ref="L163" si="124">(K163*$F163/100)</f>
        <v>0.39990570116432467</v>
      </c>
      <c r="M163" s="557">
        <f>J163</f>
        <v>4.2550002845214667</v>
      </c>
      <c r="N163" s="558">
        <f t="shared" ref="N163" si="125">(M163*$F163/100)</f>
        <v>1.7015988722359581E-2</v>
      </c>
      <c r="O163" s="559">
        <f t="shared" si="117"/>
        <v>158682419</v>
      </c>
      <c r="P163" s="108"/>
    </row>
    <row r="164" spans="1:17" s="677" customFormat="1" ht="28.5" customHeight="1" x14ac:dyDescent="0.25">
      <c r="A164" s="640"/>
      <c r="B164" s="665" t="s">
        <v>244</v>
      </c>
      <c r="C164" s="666"/>
      <c r="D164" s="678"/>
      <c r="E164" s="697">
        <f>SUM(E167:E179)</f>
        <v>1899643320</v>
      </c>
      <c r="F164" s="698">
        <f>SUM(F167:F179)</f>
        <v>4.5837080699979733</v>
      </c>
      <c r="G164" s="698">
        <f>SUM(G167:G179)</f>
        <v>1693936200</v>
      </c>
      <c r="H164" s="675">
        <f>G164/E164*100</f>
        <v>89.171276637342629</v>
      </c>
      <c r="I164" s="697">
        <f>SUM(I167:I179)</f>
        <v>1661118610</v>
      </c>
      <c r="J164" s="691">
        <f>I164/E164*100</f>
        <v>87.443710748815732</v>
      </c>
      <c r="K164" s="675">
        <f>L164/F164*100</f>
        <v>89.171276637342629</v>
      </c>
      <c r="L164" s="600">
        <f>SUM(L166:L179)</f>
        <v>4.0873510033460914</v>
      </c>
      <c r="M164" s="669">
        <f>N164*100/$F164</f>
        <v>87.448543603438168</v>
      </c>
      <c r="N164" s="669">
        <f>SUM(N167:N179)</f>
        <v>4.0083859502464918</v>
      </c>
      <c r="O164" s="560"/>
      <c r="P164" s="679"/>
    </row>
    <row r="165" spans="1:17" ht="68.25" customHeight="1" x14ac:dyDescent="0.25">
      <c r="A165" s="602"/>
      <c r="B165" s="617" t="s">
        <v>31</v>
      </c>
      <c r="C165" s="532" t="s">
        <v>235</v>
      </c>
      <c r="D165" s="552">
        <v>1</v>
      </c>
      <c r="E165" s="571"/>
      <c r="F165" s="568">
        <f t="shared" si="104"/>
        <v>0</v>
      </c>
      <c r="G165" s="571"/>
      <c r="H165" s="557"/>
      <c r="I165" s="571"/>
      <c r="J165" s="686"/>
      <c r="K165" s="557"/>
      <c r="L165" s="558"/>
      <c r="M165" s="557"/>
      <c r="N165" s="558"/>
      <c r="O165" s="559"/>
      <c r="P165" s="108"/>
    </row>
    <row r="166" spans="1:17" ht="68.25" customHeight="1" x14ac:dyDescent="0.25">
      <c r="A166" s="602"/>
      <c r="B166" s="617" t="s">
        <v>36</v>
      </c>
      <c r="C166" s="583" t="s">
        <v>236</v>
      </c>
      <c r="D166" s="536" t="s">
        <v>240</v>
      </c>
      <c r="E166" s="566"/>
      <c r="F166" s="568">
        <f t="shared" si="104"/>
        <v>0</v>
      </c>
      <c r="G166" s="566"/>
      <c r="H166" s="557"/>
      <c r="I166" s="566"/>
      <c r="J166" s="686"/>
      <c r="K166" s="557"/>
      <c r="L166" s="558"/>
      <c r="M166" s="557"/>
      <c r="N166" s="558"/>
      <c r="O166" s="559"/>
      <c r="P166" s="108"/>
    </row>
    <row r="167" spans="1:17" ht="68.25" customHeight="1" x14ac:dyDescent="0.25">
      <c r="A167" s="602" t="s">
        <v>537</v>
      </c>
      <c r="B167" s="537" t="s">
        <v>75</v>
      </c>
      <c r="C167" s="533" t="s">
        <v>76</v>
      </c>
      <c r="D167" s="536" t="s">
        <v>508</v>
      </c>
      <c r="E167" s="551">
        <v>14270290</v>
      </c>
      <c r="F167" s="568">
        <f t="shared" si="104"/>
        <v>3.4433223724447064E-2</v>
      </c>
      <c r="G167" s="551">
        <v>14270290</v>
      </c>
      <c r="H167" s="557">
        <f t="shared" ref="H167:H170" si="126">G167/E167*100</f>
        <v>100</v>
      </c>
      <c r="I167" s="551">
        <v>14185400</v>
      </c>
      <c r="J167" s="686">
        <f t="shared" ref="J167:J170" si="127">I167/E167*100</f>
        <v>99.405127716395398</v>
      </c>
      <c r="K167" s="557">
        <f>H167</f>
        <v>100</v>
      </c>
      <c r="L167" s="558">
        <f t="shared" ref="L167:L170" si="128">(K167*$F167/100)</f>
        <v>3.4433223724447064E-2</v>
      </c>
      <c r="M167" s="557">
        <v>100</v>
      </c>
      <c r="N167" s="558">
        <f t="shared" ref="N167:N170" si="129">(M167*$F167/100)</f>
        <v>3.4433223724447064E-2</v>
      </c>
      <c r="O167" s="559">
        <f t="shared" ref="O167:O179" si="130">E167-I167</f>
        <v>84890</v>
      </c>
      <c r="P167" s="108"/>
    </row>
    <row r="168" spans="1:17" ht="68.25" customHeight="1" x14ac:dyDescent="0.25">
      <c r="A168" s="602" t="s">
        <v>538</v>
      </c>
      <c r="B168" s="537" t="s">
        <v>37</v>
      </c>
      <c r="C168" s="533" t="s">
        <v>78</v>
      </c>
      <c r="D168" s="536" t="s">
        <v>229</v>
      </c>
      <c r="E168" s="567">
        <v>5600000</v>
      </c>
      <c r="F168" s="568">
        <f t="shared" si="104"/>
        <v>1.3512413052355876E-2</v>
      </c>
      <c r="G168" s="567">
        <v>5600000</v>
      </c>
      <c r="H168" s="557">
        <f t="shared" si="126"/>
        <v>100</v>
      </c>
      <c r="I168" s="567">
        <v>4318242</v>
      </c>
      <c r="J168" s="686">
        <f t="shared" si="127"/>
        <v>77.111464285714277</v>
      </c>
      <c r="K168" s="557">
        <f t="shared" ref="K168:K179" si="131">H168</f>
        <v>100</v>
      </c>
      <c r="L168" s="558">
        <f t="shared" si="128"/>
        <v>1.3512413052355876E-2</v>
      </c>
      <c r="M168" s="557">
        <v>77.11</v>
      </c>
      <c r="N168" s="558">
        <f t="shared" si="129"/>
        <v>1.0419421704671616E-2</v>
      </c>
      <c r="O168" s="559">
        <f t="shared" si="130"/>
        <v>1281758</v>
      </c>
      <c r="P168" s="108"/>
    </row>
    <row r="169" spans="1:17" ht="68.25" customHeight="1" x14ac:dyDescent="0.25">
      <c r="A169" s="602" t="s">
        <v>539</v>
      </c>
      <c r="B169" s="537" t="s">
        <v>39</v>
      </c>
      <c r="C169" s="533" t="s">
        <v>79</v>
      </c>
      <c r="D169" s="536" t="s">
        <v>229</v>
      </c>
      <c r="E169" s="567">
        <v>7211100</v>
      </c>
      <c r="F169" s="568">
        <f t="shared" si="104"/>
        <v>1.7399886028900618E-2</v>
      </c>
      <c r="G169" s="567">
        <v>6611300</v>
      </c>
      <c r="H169" s="557">
        <f t="shared" si="126"/>
        <v>91.682267615204339</v>
      </c>
      <c r="I169" s="567">
        <v>6524000</v>
      </c>
      <c r="J169" s="686">
        <f t="shared" si="127"/>
        <v>90.47163400868105</v>
      </c>
      <c r="K169" s="557">
        <f t="shared" si="131"/>
        <v>91.682267615204339</v>
      </c>
      <c r="L169" s="558">
        <f t="shared" si="128"/>
        <v>1.5952610073757215E-2</v>
      </c>
      <c r="M169" s="557">
        <f>J169</f>
        <v>90.47163400868105</v>
      </c>
      <c r="N169" s="558">
        <f t="shared" si="129"/>
        <v>1.5741961205994595E-2</v>
      </c>
      <c r="O169" s="559">
        <f t="shared" si="130"/>
        <v>687100</v>
      </c>
      <c r="P169" s="108"/>
    </row>
    <row r="170" spans="1:17" ht="68.25" customHeight="1" x14ac:dyDescent="0.25">
      <c r="A170" s="602" t="s">
        <v>540</v>
      </c>
      <c r="B170" s="537" t="s">
        <v>40</v>
      </c>
      <c r="C170" s="533" t="s">
        <v>80</v>
      </c>
      <c r="D170" s="536" t="s">
        <v>529</v>
      </c>
      <c r="E170" s="567">
        <v>45247500</v>
      </c>
      <c r="F170" s="568">
        <f t="shared" si="104"/>
        <v>0.10917909099758438</v>
      </c>
      <c r="G170" s="567">
        <v>45247500</v>
      </c>
      <c r="H170" s="557">
        <f t="shared" si="126"/>
        <v>100</v>
      </c>
      <c r="I170" s="567">
        <v>29734500</v>
      </c>
      <c r="J170" s="686">
        <f t="shared" si="127"/>
        <v>65.715232885794791</v>
      </c>
      <c r="K170" s="557">
        <f t="shared" si="131"/>
        <v>100</v>
      </c>
      <c r="L170" s="558">
        <f t="shared" si="128"/>
        <v>0.10917909099758438</v>
      </c>
      <c r="M170" s="557">
        <v>65.72</v>
      </c>
      <c r="N170" s="558">
        <f t="shared" si="129"/>
        <v>7.175249860361245E-2</v>
      </c>
      <c r="O170" s="559">
        <f t="shared" si="130"/>
        <v>15513000</v>
      </c>
      <c r="P170" s="108"/>
    </row>
    <row r="171" spans="1:17" ht="68.25" customHeight="1" x14ac:dyDescent="0.25">
      <c r="A171" s="602"/>
      <c r="B171" s="617" t="s">
        <v>43</v>
      </c>
      <c r="C171" s="583" t="s">
        <v>237</v>
      </c>
      <c r="D171" s="536" t="s">
        <v>242</v>
      </c>
      <c r="E171" s="569"/>
      <c r="F171" s="568"/>
      <c r="G171" s="569"/>
      <c r="H171" s="557"/>
      <c r="I171" s="569"/>
      <c r="J171" s="686"/>
      <c r="K171" s="557">
        <f t="shared" si="131"/>
        <v>0</v>
      </c>
      <c r="L171" s="558"/>
      <c r="M171" s="557"/>
      <c r="N171" s="558"/>
      <c r="O171" s="559">
        <f t="shared" si="130"/>
        <v>0</v>
      </c>
      <c r="Q171" s="105" t="e">
        <f>I171/E171*100</f>
        <v>#DIV/0!</v>
      </c>
    </row>
    <row r="172" spans="1:17" ht="68.25" customHeight="1" x14ac:dyDescent="0.25">
      <c r="A172" s="602" t="s">
        <v>541</v>
      </c>
      <c r="B172" s="537" t="s">
        <v>46</v>
      </c>
      <c r="C172" s="533" t="s">
        <v>81</v>
      </c>
      <c r="D172" s="536" t="s">
        <v>222</v>
      </c>
      <c r="E172" s="567">
        <v>432852800</v>
      </c>
      <c r="F172" s="568">
        <f t="shared" si="104"/>
        <v>1.0444438972265693</v>
      </c>
      <c r="G172" s="567">
        <v>287745480</v>
      </c>
      <c r="H172" s="557">
        <f>G172/E172*100</f>
        <v>66.476520424495348</v>
      </c>
      <c r="I172" s="567">
        <v>287745480</v>
      </c>
      <c r="J172" s="686">
        <f t="shared" ref="J172:J174" si="132">I172/E172*100</f>
        <v>66.476520424495348</v>
      </c>
      <c r="K172" s="557">
        <f t="shared" si="131"/>
        <v>66.476520424495348</v>
      </c>
      <c r="L172" s="558">
        <f t="shared" ref="L172" si="133">(K172*$F172/100)</f>
        <v>0.69430996066221551</v>
      </c>
      <c r="M172" s="557">
        <f>J172</f>
        <v>66.476520424495348</v>
      </c>
      <c r="N172" s="558">
        <f t="shared" ref="N172" si="134">(M172*$F172/100)</f>
        <v>0.69430996066221551</v>
      </c>
      <c r="O172" s="559">
        <f t="shared" si="130"/>
        <v>145107320</v>
      </c>
    </row>
    <row r="173" spans="1:17" ht="68.25" customHeight="1" x14ac:dyDescent="0.25">
      <c r="A173" s="602"/>
      <c r="B173" s="617" t="s">
        <v>47</v>
      </c>
      <c r="C173" s="583" t="s">
        <v>238</v>
      </c>
      <c r="D173" s="536" t="s">
        <v>242</v>
      </c>
      <c r="E173" s="569"/>
      <c r="F173" s="568">
        <f t="shared" si="104"/>
        <v>0</v>
      </c>
      <c r="G173" s="569"/>
      <c r="H173" s="557"/>
      <c r="I173" s="569"/>
      <c r="J173" s="686"/>
      <c r="K173" s="557">
        <f t="shared" si="131"/>
        <v>0</v>
      </c>
      <c r="L173" s="558"/>
      <c r="M173" s="596"/>
      <c r="N173" s="558"/>
      <c r="O173" s="559">
        <f t="shared" si="130"/>
        <v>0</v>
      </c>
    </row>
    <row r="174" spans="1:17" ht="105.75" customHeight="1" x14ac:dyDescent="0.25">
      <c r="A174" s="602" t="s">
        <v>542</v>
      </c>
      <c r="B174" s="537" t="s">
        <v>48</v>
      </c>
      <c r="C174" s="533" t="s">
        <v>82</v>
      </c>
      <c r="D174" s="536" t="s">
        <v>92</v>
      </c>
      <c r="E174" s="567">
        <v>73440000</v>
      </c>
      <c r="F174" s="568">
        <f>E174/$E$180*100</f>
        <v>0.17720564545803849</v>
      </c>
      <c r="G174" s="567">
        <v>73440000</v>
      </c>
      <c r="H174" s="557">
        <f>G174/E174*100</f>
        <v>100</v>
      </c>
      <c r="I174" s="567">
        <v>71015303</v>
      </c>
      <c r="J174" s="686">
        <f t="shared" si="132"/>
        <v>96.698397331154681</v>
      </c>
      <c r="K174" s="557">
        <f t="shared" si="131"/>
        <v>100</v>
      </c>
      <c r="L174" s="558">
        <f>(K174*$F174/100)</f>
        <v>0.17720564545803849</v>
      </c>
      <c r="M174" s="557">
        <v>96.7</v>
      </c>
      <c r="N174" s="558">
        <f>(M174*$F174/100)</f>
        <v>0.17135785915792323</v>
      </c>
      <c r="O174" s="559">
        <f t="shared" si="130"/>
        <v>2424697</v>
      </c>
      <c r="Q174" s="105">
        <f>I174/E174*100</f>
        <v>96.698397331154681</v>
      </c>
    </row>
    <row r="175" spans="1:17" ht="51" customHeight="1" x14ac:dyDescent="0.25">
      <c r="A175" s="602" t="s">
        <v>543</v>
      </c>
      <c r="B175" s="537" t="s">
        <v>84</v>
      </c>
      <c r="C175" s="533" t="s">
        <v>50</v>
      </c>
      <c r="D175" s="536" t="s">
        <v>94</v>
      </c>
      <c r="E175" s="567">
        <v>147850000</v>
      </c>
      <c r="F175" s="568">
        <f t="shared" si="104"/>
        <v>0.35675183389121723</v>
      </c>
      <c r="G175" s="567">
        <v>87850000</v>
      </c>
      <c r="H175" s="557">
        <f>G175/E175*100</f>
        <v>59.418329387893131</v>
      </c>
      <c r="I175" s="567">
        <v>82674055</v>
      </c>
      <c r="J175" s="686">
        <f>I175/E175*100</f>
        <v>55.917521136286773</v>
      </c>
      <c r="K175" s="557">
        <f t="shared" si="131"/>
        <v>59.418329387893131</v>
      </c>
      <c r="L175" s="558">
        <f>(K175*$F175/100)</f>
        <v>0.21197597975883281</v>
      </c>
      <c r="M175" s="557">
        <v>55.92</v>
      </c>
      <c r="N175" s="558">
        <f>(M175*$F175/100)</f>
        <v>0.1994956255119687</v>
      </c>
      <c r="O175" s="559">
        <f t="shared" si="130"/>
        <v>65175945</v>
      </c>
    </row>
    <row r="176" spans="1:17" ht="84" customHeight="1" x14ac:dyDescent="0.25">
      <c r="A176" s="602" t="s">
        <v>544</v>
      </c>
      <c r="B176" s="537" t="s">
        <v>86</v>
      </c>
      <c r="C176" s="533" t="s">
        <v>52</v>
      </c>
      <c r="D176" s="536" t="s">
        <v>85</v>
      </c>
      <c r="E176" s="567">
        <v>0</v>
      </c>
      <c r="F176" s="568">
        <f t="shared" si="104"/>
        <v>0</v>
      </c>
      <c r="G176" s="567">
        <v>0</v>
      </c>
      <c r="H176" s="557"/>
      <c r="I176" s="567"/>
      <c r="J176" s="686"/>
      <c r="K176" s="557">
        <f t="shared" si="131"/>
        <v>0</v>
      </c>
      <c r="L176" s="558"/>
      <c r="M176" s="596">
        <v>0</v>
      </c>
      <c r="N176" s="558"/>
      <c r="O176" s="559">
        <f t="shared" si="130"/>
        <v>0</v>
      </c>
    </row>
    <row r="177" spans="1:23" ht="31.5" x14ac:dyDescent="0.25">
      <c r="A177" s="602"/>
      <c r="B177" s="565" t="s">
        <v>245</v>
      </c>
      <c r="C177" s="535" t="s">
        <v>246</v>
      </c>
      <c r="D177" s="543">
        <v>140000</v>
      </c>
      <c r="E177" s="569"/>
      <c r="F177" s="568"/>
      <c r="G177" s="569"/>
      <c r="H177" s="557"/>
      <c r="I177" s="569"/>
      <c r="J177" s="686"/>
      <c r="K177" s="557">
        <f t="shared" si="131"/>
        <v>0</v>
      </c>
      <c r="L177" s="558"/>
      <c r="M177" s="557"/>
      <c r="N177" s="558"/>
      <c r="O177" s="559">
        <f t="shared" si="130"/>
        <v>0</v>
      </c>
    </row>
    <row r="178" spans="1:23" ht="90.75" customHeight="1" x14ac:dyDescent="0.25">
      <c r="A178" s="602"/>
      <c r="B178" s="565" t="s">
        <v>96</v>
      </c>
      <c r="C178" s="538" t="s">
        <v>247</v>
      </c>
      <c r="D178" s="539" t="s">
        <v>85</v>
      </c>
      <c r="E178" s="567"/>
      <c r="F178" s="568">
        <f t="shared" si="104"/>
        <v>0</v>
      </c>
      <c r="G178" s="567"/>
      <c r="H178" s="557"/>
      <c r="I178" s="567"/>
      <c r="J178" s="686"/>
      <c r="K178" s="557">
        <f t="shared" si="131"/>
        <v>0</v>
      </c>
      <c r="L178" s="558"/>
      <c r="M178" s="596"/>
      <c r="N178" s="558"/>
      <c r="O178" s="559">
        <f t="shared" si="130"/>
        <v>0</v>
      </c>
    </row>
    <row r="179" spans="1:23" ht="52.5" customHeight="1" x14ac:dyDescent="0.25">
      <c r="A179" s="602" t="s">
        <v>545</v>
      </c>
      <c r="B179" s="537" t="s">
        <v>97</v>
      </c>
      <c r="C179" s="533" t="s">
        <v>248</v>
      </c>
      <c r="D179" s="539" t="s">
        <v>85</v>
      </c>
      <c r="E179" s="587">
        <v>1173171630</v>
      </c>
      <c r="F179" s="568">
        <f t="shared" si="104"/>
        <v>2.8307820796188605</v>
      </c>
      <c r="G179" s="587">
        <v>1173171630</v>
      </c>
      <c r="H179" s="557">
        <f t="shared" ref="H179" si="135">G179/E179*100</f>
        <v>100</v>
      </c>
      <c r="I179" s="587">
        <v>1164921630</v>
      </c>
      <c r="J179" s="686">
        <f>I179/E179*100</f>
        <v>99.296778085232091</v>
      </c>
      <c r="K179" s="557">
        <f t="shared" si="131"/>
        <v>100</v>
      </c>
      <c r="L179" s="558">
        <f>(K179*$F179/100)</f>
        <v>2.8307820796188605</v>
      </c>
      <c r="M179" s="557">
        <f>J179</f>
        <v>99.296778085232091</v>
      </c>
      <c r="N179" s="558">
        <f>(M179*$F179/100)</f>
        <v>2.8108753996756581</v>
      </c>
      <c r="O179" s="559">
        <f t="shared" si="130"/>
        <v>8250000</v>
      </c>
      <c r="W179" s="149" t="e">
        <f>64206539933-#REF!</f>
        <v>#REF!</v>
      </c>
    </row>
    <row r="180" spans="1:23" s="89" customFormat="1" ht="73.5" customHeight="1" x14ac:dyDescent="0.25">
      <c r="A180" s="640"/>
      <c r="B180" s="680"/>
      <c r="C180" s="681"/>
      <c r="D180" s="641"/>
      <c r="E180" s="642">
        <f>E12+E42+E54+E65+E73+E80+E97+E113+E133+E149+E164</f>
        <v>41443374905</v>
      </c>
      <c r="F180" s="669">
        <f>SUM(F12:F179)/2</f>
        <v>100</v>
      </c>
      <c r="G180" s="642">
        <f>G12+G42+G54+G65+G73+G80+G97+G113+G133+G149+G164</f>
        <v>38747515590</v>
      </c>
      <c r="H180" s="675">
        <f>G180/E180*100</f>
        <v>93.495077750835506</v>
      </c>
      <c r="I180" s="669">
        <f>I12+I42+I54+I65+I73+I80+I97+I113+I133+I149+I164</f>
        <v>30859525444.700001</v>
      </c>
      <c r="J180" s="693">
        <f>I180/E180*100</f>
        <v>74.461902572941526</v>
      </c>
      <c r="K180" s="675"/>
      <c r="L180" s="642">
        <f>SUM(L12:L179)/2</f>
        <v>93.495077750835506</v>
      </c>
      <c r="M180" s="600">
        <f>N180*100/$F180</f>
        <v>87.876793167466317</v>
      </c>
      <c r="N180" s="669">
        <f>SUM(N13:N179)</f>
        <v>87.876793167466317</v>
      </c>
      <c r="O180" s="560">
        <f>E180-I180</f>
        <v>10583849460.299999</v>
      </c>
      <c r="Q180" s="89">
        <v>96.657251023679933</v>
      </c>
      <c r="W180" s="682"/>
    </row>
    <row r="181" spans="1:23" ht="20.25" x14ac:dyDescent="0.25">
      <c r="A181" s="613"/>
      <c r="B181" s="117"/>
      <c r="C181" s="118"/>
      <c r="D181" s="629"/>
      <c r="E181" s="704">
        <v>23323782771</v>
      </c>
      <c r="F181" s="97"/>
      <c r="G181" s="134"/>
      <c r="H181" s="121"/>
      <c r="I181" s="523">
        <f>I180-E181</f>
        <v>7535742673.7000008</v>
      </c>
      <c r="J181" s="122"/>
      <c r="K181" s="160"/>
      <c r="L181" s="160"/>
      <c r="M181" s="260"/>
      <c r="N181" s="161"/>
      <c r="O181" s="161"/>
    </row>
    <row r="182" spans="1:23" ht="20.25" x14ac:dyDescent="0.25">
      <c r="A182" s="613"/>
      <c r="B182" s="117"/>
      <c r="C182" s="118"/>
      <c r="D182" s="630"/>
      <c r="E182" s="137" t="s">
        <v>205</v>
      </c>
      <c r="F182" s="683">
        <f>I180</f>
        <v>30859525444.700001</v>
      </c>
      <c r="G182" s="136" t="s">
        <v>111</v>
      </c>
      <c r="H182" s="121"/>
      <c r="I182" s="524"/>
      <c r="J182" s="122"/>
      <c r="K182" s="160"/>
      <c r="L182" s="160"/>
      <c r="M182" s="260"/>
      <c r="N182" s="161"/>
      <c r="O182" s="161"/>
    </row>
    <row r="183" spans="1:23" ht="20.25" customHeight="1" x14ac:dyDescent="0.25">
      <c r="A183" s="614"/>
      <c r="B183" s="135"/>
      <c r="C183" s="123" t="s">
        <v>102</v>
      </c>
      <c r="D183" s="631"/>
      <c r="E183" s="133" t="s">
        <v>213</v>
      </c>
      <c r="F183" s="684">
        <f>N180</f>
        <v>87.876793167466317</v>
      </c>
      <c r="G183" s="136" t="s">
        <v>111</v>
      </c>
      <c r="H183" s="116"/>
      <c r="I183" s="789" t="s">
        <v>551</v>
      </c>
      <c r="J183" s="789"/>
      <c r="K183" s="789"/>
      <c r="L183" s="789"/>
      <c r="M183" s="789"/>
      <c r="N183" s="789"/>
      <c r="O183" s="789"/>
    </row>
    <row r="184" spans="1:23" ht="20.25" x14ac:dyDescent="0.25">
      <c r="A184" s="614"/>
      <c r="B184" s="135"/>
      <c r="C184" s="509">
        <v>77023161497</v>
      </c>
      <c r="D184" s="632" t="e">
        <f>#REF!</f>
        <v>#REF!</v>
      </c>
      <c r="E184" s="96"/>
      <c r="F184" s="124" t="e">
        <f>#REF!</f>
        <v>#REF!</v>
      </c>
      <c r="G184" s="120"/>
      <c r="H184" s="145"/>
      <c r="I184" s="525"/>
      <c r="J184" s="162"/>
      <c r="K184" s="163"/>
      <c r="L184" s="163" t="s">
        <v>217</v>
      </c>
      <c r="M184" s="261"/>
      <c r="N184" s="164"/>
      <c r="O184" s="165"/>
    </row>
    <row r="185" spans="1:23" ht="18" x14ac:dyDescent="0.25">
      <c r="A185" s="613"/>
      <c r="B185" s="276"/>
      <c r="C185" s="513"/>
      <c r="D185" s="633"/>
      <c r="E185" s="694">
        <f>E180-41443374905</f>
        <v>0</v>
      </c>
      <c r="F185" s="116"/>
      <c r="G185" s="134"/>
      <c r="H185" s="116"/>
      <c r="I185" s="526" t="s">
        <v>249</v>
      </c>
      <c r="J185" s="132"/>
      <c r="K185" s="132"/>
      <c r="L185" s="132"/>
      <c r="M185" s="262"/>
      <c r="N185" s="132"/>
      <c r="O185" s="166"/>
    </row>
    <row r="186" spans="1:23" x14ac:dyDescent="0.25">
      <c r="A186" s="613"/>
      <c r="B186" s="116">
        <v>27686536451</v>
      </c>
      <c r="C186" s="116"/>
      <c r="D186" s="613"/>
      <c r="E186" s="147"/>
      <c r="F186" s="116"/>
      <c r="G186" s="120"/>
      <c r="H186" s="116"/>
      <c r="I186" s="526" t="s">
        <v>105</v>
      </c>
      <c r="J186" s="132"/>
      <c r="K186" s="132"/>
      <c r="L186" s="132"/>
      <c r="M186" s="262" t="s">
        <v>217</v>
      </c>
      <c r="N186" s="132"/>
      <c r="O186" s="166"/>
    </row>
    <row r="187" spans="1:23" ht="18" x14ac:dyDescent="0.25">
      <c r="A187" s="613"/>
      <c r="B187" s="116"/>
      <c r="C187" s="125"/>
      <c r="D187" s="634"/>
      <c r="E187" s="145"/>
      <c r="F187" s="116"/>
      <c r="G187" s="120"/>
      <c r="H187" s="116"/>
      <c r="I187" s="527"/>
      <c r="J187" s="167"/>
      <c r="K187" s="167"/>
      <c r="L187" s="167"/>
      <c r="M187" s="261"/>
      <c r="N187" s="164"/>
      <c r="O187" s="168"/>
    </row>
    <row r="188" spans="1:23" ht="15.75" x14ac:dyDescent="0.25">
      <c r="A188" s="613"/>
      <c r="B188" s="126"/>
      <c r="C188" s="116"/>
      <c r="D188" s="613"/>
      <c r="E188" s="145"/>
      <c r="F188" s="116"/>
      <c r="G188" s="120"/>
      <c r="H188" s="116"/>
      <c r="I188" s="527"/>
      <c r="J188" s="167"/>
      <c r="K188" s="167"/>
      <c r="L188" s="167"/>
      <c r="M188" s="261"/>
      <c r="N188" s="164"/>
      <c r="O188" s="169"/>
    </row>
    <row r="189" spans="1:23" ht="15.75" x14ac:dyDescent="0.25">
      <c r="A189" s="613"/>
      <c r="B189" s="126"/>
      <c r="C189" s="116"/>
      <c r="D189" s="613"/>
      <c r="E189" s="145"/>
      <c r="F189" s="116"/>
      <c r="G189" s="120"/>
      <c r="H189" s="116"/>
      <c r="I189" s="527"/>
      <c r="J189" s="167"/>
      <c r="K189" s="167"/>
      <c r="L189" s="167"/>
      <c r="M189" s="261"/>
      <c r="N189" s="164"/>
      <c r="O189" s="169"/>
    </row>
    <row r="190" spans="1:23" ht="15.75" x14ac:dyDescent="0.25">
      <c r="A190" s="613"/>
      <c r="B190" s="128"/>
      <c r="C190" s="117"/>
      <c r="D190" s="635"/>
      <c r="E190" s="146"/>
      <c r="F190" s="97"/>
      <c r="G190" s="120"/>
      <c r="H190" s="121"/>
      <c r="I190" s="527"/>
      <c r="J190" s="167"/>
      <c r="K190" s="167"/>
      <c r="L190" s="167"/>
      <c r="M190" s="261"/>
      <c r="N190" s="164"/>
      <c r="O190" s="170"/>
    </row>
    <row r="191" spans="1:23" ht="20.25" customHeight="1" x14ac:dyDescent="0.25">
      <c r="A191" s="613"/>
      <c r="C191" s="119"/>
      <c r="D191" s="636"/>
      <c r="E191" s="146"/>
      <c r="F191" s="97"/>
      <c r="G191" s="120"/>
      <c r="H191" s="121"/>
      <c r="I191" s="790" t="s">
        <v>330</v>
      </c>
      <c r="J191" s="790"/>
      <c r="K191" s="790"/>
      <c r="L191" s="790"/>
      <c r="M191" s="790"/>
      <c r="N191" s="790"/>
      <c r="O191" s="790"/>
    </row>
    <row r="192" spans="1:23" ht="20.25" customHeight="1" x14ac:dyDescent="0.25">
      <c r="A192" s="613"/>
      <c r="B192" s="117"/>
      <c r="C192" s="117"/>
      <c r="D192" s="637"/>
      <c r="E192" s="146"/>
      <c r="F192" s="97"/>
      <c r="G192" s="120"/>
      <c r="H192" s="121"/>
      <c r="I192" s="789" t="s">
        <v>332</v>
      </c>
      <c r="J192" s="789"/>
      <c r="K192" s="789"/>
      <c r="L192" s="789"/>
      <c r="M192" s="789"/>
      <c r="N192" s="789"/>
      <c r="O192" s="789"/>
    </row>
    <row r="193" spans="1:15" ht="20.25" customHeight="1" x14ac:dyDescent="0.25">
      <c r="A193" s="615"/>
      <c r="B193" s="127"/>
      <c r="C193" s="128"/>
      <c r="D193" s="638"/>
      <c r="E193" s="148"/>
      <c r="F193" s="68"/>
      <c r="G193" s="129"/>
      <c r="H193" s="130"/>
      <c r="I193" s="791" t="s">
        <v>216</v>
      </c>
      <c r="J193" s="791"/>
      <c r="K193" s="791"/>
      <c r="L193" s="791"/>
      <c r="M193" s="791"/>
      <c r="N193" s="791"/>
      <c r="O193" s="791"/>
    </row>
    <row r="194" spans="1:15" ht="15.75" x14ac:dyDescent="0.25">
      <c r="A194" s="615"/>
      <c r="B194" s="127"/>
      <c r="C194" s="128"/>
      <c r="D194" s="638"/>
      <c r="E194" s="148"/>
      <c r="F194" s="68"/>
      <c r="G194" s="129"/>
      <c r="H194" s="130"/>
      <c r="I194" s="528"/>
      <c r="J194" s="93"/>
      <c r="K194" s="84"/>
      <c r="L194" s="85"/>
      <c r="M194" s="263"/>
      <c r="N194" s="84"/>
      <c r="O194" s="85"/>
    </row>
    <row r="195" spans="1:15" x14ac:dyDescent="0.25">
      <c r="B195" s="105">
        <v>75847213640</v>
      </c>
    </row>
    <row r="196" spans="1:15" x14ac:dyDescent="0.25">
      <c r="B196" s="105">
        <v>27686536451</v>
      </c>
    </row>
    <row r="198" spans="1:15" x14ac:dyDescent="0.25">
      <c r="E198" s="271">
        <f>E82+E98+E116</f>
        <v>18851749</v>
      </c>
      <c r="G198" s="148">
        <f>I82+I98+I116</f>
        <v>7402000</v>
      </c>
    </row>
    <row r="200" spans="1:15" x14ac:dyDescent="0.25">
      <c r="E200" s="271">
        <f>E83+E99+E117</f>
        <v>8281591</v>
      </c>
      <c r="G200" s="148">
        <f>I83+I99+I117</f>
        <v>4401000</v>
      </c>
    </row>
    <row r="213" spans="3:3" x14ac:dyDescent="0.25">
      <c r="C213" s="104" t="s">
        <v>217</v>
      </c>
    </row>
  </sheetData>
  <mergeCells count="20">
    <mergeCell ref="I183:O183"/>
    <mergeCell ref="I191:O191"/>
    <mergeCell ref="I192:O192"/>
    <mergeCell ref="I193:O193"/>
    <mergeCell ref="A8:A10"/>
    <mergeCell ref="B8:B10"/>
    <mergeCell ref="C8:C10"/>
    <mergeCell ref="D8:D10"/>
    <mergeCell ref="E8:E10"/>
    <mergeCell ref="F8:F10"/>
    <mergeCell ref="G8:J8"/>
    <mergeCell ref="K8:N8"/>
    <mergeCell ref="O8:O10"/>
    <mergeCell ref="G9:H9"/>
    <mergeCell ref="I9:J9"/>
    <mergeCell ref="A1:O1"/>
    <mergeCell ref="A2:O2"/>
    <mergeCell ref="A3:O3"/>
    <mergeCell ref="A4:O4"/>
    <mergeCell ref="A6:O6"/>
  </mergeCells>
  <printOptions horizontalCentered="1"/>
  <pageMargins left="0.47244094488188981" right="0.47244094488188981" top="0.70866141732283472" bottom="0.70866141732283472" header="0.31496062992125984" footer="0.31496062992125984"/>
  <pageSetup paperSize="14" scale="48" orientation="landscape" horizontalDpi="4294967293" r:id="rId1"/>
  <rowBreaks count="16" manualBreakCount="16">
    <brk id="24" max="14" man="1"/>
    <brk id="37" max="14" man="1"/>
    <brk id="48" max="14" man="1"/>
    <brk id="57" max="14" man="1"/>
    <brk id="64" max="14" man="1"/>
    <brk id="72" max="14" man="1"/>
    <brk id="79" max="14" man="1"/>
    <brk id="91" max="14" man="1"/>
    <brk id="99" max="14" man="1"/>
    <brk id="109" max="14" man="1"/>
    <brk id="121" max="14" man="1"/>
    <brk id="132" max="14" man="1"/>
    <brk id="143" max="14" man="1"/>
    <brk id="154" max="14" man="1"/>
    <brk id="163" max="14" man="1"/>
    <brk id="175" max="14"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4"/>
  <sheetViews>
    <sheetView workbookViewId="0">
      <selection activeCell="C13" sqref="C13"/>
    </sheetView>
  </sheetViews>
  <sheetFormatPr defaultRowHeight="15" x14ac:dyDescent="0.25"/>
  <cols>
    <col min="3" max="3" width="10.5703125" customWidth="1"/>
  </cols>
  <sheetData>
    <row r="2" spans="2:2" x14ac:dyDescent="0.25">
      <c r="B2" t="s">
        <v>392</v>
      </c>
    </row>
    <row r="3" spans="2:2" x14ac:dyDescent="0.25">
      <c r="B3" t="s">
        <v>393</v>
      </c>
    </row>
    <row r="4" spans="2:2" x14ac:dyDescent="0.25">
      <c r="B4" t="s">
        <v>391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0"/>
  <sheetViews>
    <sheetView workbookViewId="0">
      <selection activeCell="I40" sqref="I40"/>
    </sheetView>
  </sheetViews>
  <sheetFormatPr defaultColWidth="9.140625" defaultRowHeight="12" x14ac:dyDescent="0.25"/>
  <cols>
    <col min="1" max="1" width="5.5703125" style="174" customWidth="1"/>
    <col min="2" max="2" width="8.7109375" style="174" customWidth="1"/>
    <col min="3" max="3" width="13.28515625" style="174" customWidth="1"/>
    <col min="4" max="4" width="20.5703125" style="174" customWidth="1"/>
    <col min="5" max="5" width="22.140625" style="174" customWidth="1"/>
    <col min="6" max="6" width="20.5703125" style="174" customWidth="1"/>
    <col min="7" max="7" width="17.7109375" style="174" customWidth="1"/>
    <col min="8" max="8" width="8.28515625" style="174" customWidth="1"/>
    <col min="9" max="9" width="17.7109375" style="174" customWidth="1"/>
    <col min="10" max="10" width="18.140625" style="174" customWidth="1"/>
    <col min="11" max="11" width="17" style="174" customWidth="1"/>
    <col min="12" max="12" width="14.28515625" style="174" customWidth="1"/>
    <col min="13" max="13" width="9.140625" style="174" customWidth="1"/>
    <col min="14" max="14" width="16.85546875" style="174" customWidth="1"/>
    <col min="15" max="16" width="9.140625" style="174" customWidth="1"/>
    <col min="17" max="17" width="10.28515625" style="174" customWidth="1"/>
    <col min="18" max="18" width="10.7109375" style="174" customWidth="1"/>
    <col min="19" max="19" width="9.140625" style="174"/>
    <col min="20" max="20" width="12.42578125" style="174" customWidth="1"/>
    <col min="21" max="27" width="9.140625" style="174"/>
    <col min="28" max="28" width="10" style="174" bestFit="1" customWidth="1"/>
    <col min="29" max="16384" width="9.140625" style="174"/>
  </cols>
  <sheetData>
    <row r="1" spans="1:28" ht="19.5" customHeight="1" x14ac:dyDescent="0.25">
      <c r="A1" s="781" t="s">
        <v>255</v>
      </c>
      <c r="B1" s="781"/>
      <c r="C1" s="781"/>
      <c r="D1" s="781"/>
      <c r="E1" s="781"/>
      <c r="F1" s="781"/>
      <c r="G1" s="781"/>
      <c r="H1" s="781"/>
      <c r="I1" s="781"/>
      <c r="J1" s="781"/>
      <c r="K1" s="781"/>
      <c r="L1" s="781"/>
      <c r="M1" s="781"/>
      <c r="N1" s="781"/>
      <c r="O1" s="781"/>
      <c r="P1" s="781"/>
      <c r="Q1" s="781"/>
      <c r="R1" s="781"/>
    </row>
    <row r="2" spans="1:28" ht="19.5" customHeight="1" x14ac:dyDescent="0.25">
      <c r="A2" s="781" t="str">
        <f>COVER!A13</f>
        <v>DATA SAMPAI DENGAN 19 SEPTEMBER 2025</v>
      </c>
      <c r="B2" s="781"/>
      <c r="C2" s="781"/>
      <c r="D2" s="781"/>
      <c r="E2" s="781"/>
      <c r="F2" s="781"/>
      <c r="G2" s="781"/>
      <c r="H2" s="781"/>
      <c r="I2" s="781"/>
      <c r="J2" s="781"/>
      <c r="K2" s="781"/>
      <c r="L2" s="781"/>
      <c r="M2" s="781"/>
      <c r="N2" s="781"/>
      <c r="O2" s="781"/>
      <c r="P2" s="781"/>
      <c r="Q2" s="781"/>
      <c r="R2" s="781"/>
    </row>
    <row r="3" spans="1:28" ht="19.5" customHeight="1" x14ac:dyDescent="0.25">
      <c r="A3" s="175"/>
      <c r="B3" s="175"/>
      <c r="C3" s="175"/>
      <c r="D3" s="175"/>
      <c r="E3" s="175"/>
      <c r="F3" s="175"/>
      <c r="G3" s="175"/>
      <c r="H3" s="175"/>
      <c r="I3" s="175"/>
      <c r="J3" s="175"/>
      <c r="K3" s="175"/>
      <c r="L3" s="175"/>
      <c r="M3" s="175"/>
      <c r="N3" s="175"/>
      <c r="O3" s="175"/>
      <c r="P3" s="175"/>
      <c r="Q3" s="175"/>
      <c r="R3" s="175"/>
    </row>
    <row r="4" spans="1:28" ht="16.5" customHeight="1" x14ac:dyDescent="0.25">
      <c r="A4" s="782" t="s">
        <v>172</v>
      </c>
      <c r="B4" s="782"/>
      <c r="C4" s="782"/>
      <c r="D4" s="776"/>
      <c r="E4" s="776"/>
      <c r="F4" s="776"/>
      <c r="G4" s="776"/>
      <c r="H4" s="776"/>
      <c r="I4" s="776"/>
      <c r="J4" s="776"/>
      <c r="K4" s="776"/>
      <c r="L4" s="176"/>
      <c r="M4" s="176"/>
      <c r="N4" s="177"/>
      <c r="O4" s="177"/>
      <c r="P4" s="177"/>
      <c r="Q4" s="177"/>
      <c r="R4" s="177"/>
      <c r="T4" s="178"/>
    </row>
    <row r="5" spans="1:28" s="179" customFormat="1" ht="38.25" customHeight="1" x14ac:dyDescent="0.25">
      <c r="A5" s="766" t="s">
        <v>116</v>
      </c>
      <c r="B5" s="766" t="s">
        <v>136</v>
      </c>
      <c r="C5" s="766" t="s">
        <v>137</v>
      </c>
      <c r="D5" s="766" t="s">
        <v>138</v>
      </c>
      <c r="E5" s="766" t="s">
        <v>171</v>
      </c>
      <c r="F5" s="766" t="s">
        <v>170</v>
      </c>
      <c r="G5" s="766" t="s">
        <v>169</v>
      </c>
      <c r="H5" s="766" t="s">
        <v>139</v>
      </c>
      <c r="I5" s="766" t="s">
        <v>140</v>
      </c>
      <c r="J5" s="766" t="s">
        <v>141</v>
      </c>
      <c r="K5" s="766" t="s">
        <v>142</v>
      </c>
      <c r="L5" s="784" t="s">
        <v>143</v>
      </c>
      <c r="M5" s="785"/>
      <c r="N5" s="785"/>
      <c r="O5" s="785"/>
      <c r="P5" s="783" t="s">
        <v>144</v>
      </c>
      <c r="Q5" s="783"/>
      <c r="R5" s="783"/>
    </row>
    <row r="6" spans="1:28" s="179" customFormat="1" ht="38.25" customHeight="1" x14ac:dyDescent="0.25">
      <c r="A6" s="767"/>
      <c r="B6" s="767"/>
      <c r="C6" s="767"/>
      <c r="D6" s="767"/>
      <c r="E6" s="767"/>
      <c r="F6" s="767"/>
      <c r="G6" s="767"/>
      <c r="H6" s="767"/>
      <c r="I6" s="767"/>
      <c r="J6" s="767"/>
      <c r="K6" s="774"/>
      <c r="L6" s="180" t="s">
        <v>109</v>
      </c>
      <c r="M6" s="180" t="s">
        <v>145</v>
      </c>
      <c r="N6" s="180" t="s">
        <v>146</v>
      </c>
      <c r="O6" s="180" t="s">
        <v>145</v>
      </c>
      <c r="P6" s="181" t="s">
        <v>147</v>
      </c>
      <c r="Q6" s="182" t="s">
        <v>148</v>
      </c>
      <c r="R6" s="180" t="s">
        <v>217</v>
      </c>
      <c r="T6" s="179" t="s">
        <v>209</v>
      </c>
    </row>
    <row r="7" spans="1:28" ht="60" customHeight="1" x14ac:dyDescent="0.25">
      <c r="A7" s="183">
        <v>1</v>
      </c>
      <c r="B7" s="184">
        <v>690933</v>
      </c>
      <c r="C7" s="185">
        <v>1</v>
      </c>
      <c r="D7" s="186" t="s">
        <v>149</v>
      </c>
      <c r="E7" s="187">
        <v>378000000</v>
      </c>
      <c r="F7" s="188">
        <v>159804000</v>
      </c>
      <c r="G7" s="188">
        <f>E7-F7</f>
        <v>218196000</v>
      </c>
      <c r="H7" s="189">
        <f t="shared" ref="H7:H12" si="0">G7/$G$19*100</f>
        <v>11.194509972120951</v>
      </c>
      <c r="I7" s="190" t="s">
        <v>125</v>
      </c>
      <c r="J7" s="190" t="s">
        <v>250</v>
      </c>
      <c r="K7" s="190" t="s">
        <v>168</v>
      </c>
      <c r="L7" s="259">
        <f>189222335+4500000</f>
        <v>193722335</v>
      </c>
      <c r="M7" s="191">
        <f t="shared" ref="M7:M13" si="1">L7/G7*100</f>
        <v>88.783632605547297</v>
      </c>
      <c r="N7" s="192">
        <f>179207335+6500000</f>
        <v>185707335</v>
      </c>
      <c r="O7" s="193">
        <f t="shared" ref="O7:O13" si="2">N7/G7*100</f>
        <v>85.110329703569263</v>
      </c>
      <c r="P7" s="194">
        <f t="shared" ref="P7:P12" si="3">M7</f>
        <v>88.783632605547297</v>
      </c>
      <c r="Q7" s="195">
        <v>87.05</v>
      </c>
      <c r="R7" s="173">
        <f>(Q7*H7/100)</f>
        <v>9.7448209307312883</v>
      </c>
      <c r="S7" s="196">
        <f t="shared" ref="S7:S12" si="4">N7/G7*100</f>
        <v>85.110329703569263</v>
      </c>
      <c r="T7" s="197">
        <v>41.391526461940543</v>
      </c>
      <c r="AB7" s="505">
        <f>129635175-137087175</f>
        <v>-7452000</v>
      </c>
    </row>
    <row r="8" spans="1:28" ht="60" customHeight="1" x14ac:dyDescent="0.25">
      <c r="A8" s="183">
        <v>2</v>
      </c>
      <c r="B8" s="184">
        <v>99325</v>
      </c>
      <c r="C8" s="185">
        <v>3</v>
      </c>
      <c r="D8" s="198" t="s">
        <v>153</v>
      </c>
      <c r="E8" s="187">
        <v>510950000</v>
      </c>
      <c r="F8" s="188">
        <v>155932000</v>
      </c>
      <c r="G8" s="188">
        <f>E8-F8</f>
        <v>355018000</v>
      </c>
      <c r="H8" s="189">
        <f>G8/$G$19*100</f>
        <v>18.214140228429653</v>
      </c>
      <c r="I8" s="199" t="s">
        <v>127</v>
      </c>
      <c r="J8" s="199" t="s">
        <v>251</v>
      </c>
      <c r="K8" s="199" t="s">
        <v>152</v>
      </c>
      <c r="L8" s="259">
        <v>325000000</v>
      </c>
      <c r="M8" s="191">
        <f t="shared" si="1"/>
        <v>91.544654073877936</v>
      </c>
      <c r="N8" s="200">
        <v>308879731</v>
      </c>
      <c r="O8" s="193">
        <f t="shared" si="2"/>
        <v>87.003963461007615</v>
      </c>
      <c r="P8" s="194">
        <f t="shared" si="3"/>
        <v>91.544654073877936</v>
      </c>
      <c r="Q8" s="195">
        <v>90.75</v>
      </c>
      <c r="R8" s="173">
        <f>(Q8*$H8/100)</f>
        <v>16.52933225729991</v>
      </c>
      <c r="S8" s="196">
        <f t="shared" si="4"/>
        <v>87.003963461007615</v>
      </c>
      <c r="T8" s="197">
        <v>62.596702769033776</v>
      </c>
      <c r="V8" s="174">
        <f>47.25+8</f>
        <v>55.25</v>
      </c>
    </row>
    <row r="9" spans="1:28" ht="60" customHeight="1" x14ac:dyDescent="0.25">
      <c r="A9" s="183">
        <v>3</v>
      </c>
      <c r="B9" s="184">
        <v>99326</v>
      </c>
      <c r="C9" s="185">
        <v>4</v>
      </c>
      <c r="D9" s="186" t="s">
        <v>153</v>
      </c>
      <c r="E9" s="187">
        <v>499842000</v>
      </c>
      <c r="F9" s="188">
        <v>120264000</v>
      </c>
      <c r="G9" s="188">
        <f>E9-F9</f>
        <v>379578000</v>
      </c>
      <c r="H9" s="189">
        <f>G9/$G$19*100</f>
        <v>19.47418699791805</v>
      </c>
      <c r="I9" s="190" t="s">
        <v>126</v>
      </c>
      <c r="J9" s="190" t="s">
        <v>252</v>
      </c>
      <c r="K9" s="190" t="s">
        <v>154</v>
      </c>
      <c r="L9" s="259">
        <v>359936498</v>
      </c>
      <c r="M9" s="191">
        <f t="shared" si="1"/>
        <v>94.825437196044021</v>
      </c>
      <c r="N9" s="192">
        <v>336597498</v>
      </c>
      <c r="O9" s="193">
        <f t="shared" si="2"/>
        <v>88.676766830532856</v>
      </c>
      <c r="P9" s="194">
        <f t="shared" si="3"/>
        <v>94.825437196044021</v>
      </c>
      <c r="Q9" s="195">
        <v>94.83</v>
      </c>
      <c r="R9" s="173">
        <f>(Q9*$H9/100)</f>
        <v>18.467371530125686</v>
      </c>
      <c r="S9" s="196">
        <f t="shared" si="4"/>
        <v>88.676766830532856</v>
      </c>
      <c r="T9" s="201">
        <v>42.16</v>
      </c>
    </row>
    <row r="10" spans="1:28" ht="60" customHeight="1" x14ac:dyDescent="0.25">
      <c r="A10" s="183">
        <v>4</v>
      </c>
      <c r="B10" s="275">
        <v>690978</v>
      </c>
      <c r="C10" s="185">
        <v>5</v>
      </c>
      <c r="D10" s="186" t="s">
        <v>153</v>
      </c>
      <c r="E10" s="187">
        <v>178252000</v>
      </c>
      <c r="F10" s="188">
        <v>0</v>
      </c>
      <c r="G10" s="188">
        <v>178252000</v>
      </c>
      <c r="H10" s="189">
        <f t="shared" si="0"/>
        <v>9.1451896072820027</v>
      </c>
      <c r="I10" s="190" t="s">
        <v>128</v>
      </c>
      <c r="J10" s="190" t="s">
        <v>253</v>
      </c>
      <c r="K10" s="190" t="s">
        <v>155</v>
      </c>
      <c r="L10" s="259">
        <v>173000000</v>
      </c>
      <c r="M10" s="191">
        <f t="shared" si="1"/>
        <v>97.053609496667633</v>
      </c>
      <c r="N10" s="192">
        <v>160410900</v>
      </c>
      <c r="O10" s="193">
        <f t="shared" si="2"/>
        <v>89.991080043982677</v>
      </c>
      <c r="P10" s="194">
        <f t="shared" si="3"/>
        <v>97.053609496667633</v>
      </c>
      <c r="Q10" s="195">
        <v>96.71</v>
      </c>
      <c r="R10" s="173">
        <f>(Q10*$H10/100)</f>
        <v>8.8443128692024242</v>
      </c>
      <c r="S10" s="196">
        <f t="shared" si="4"/>
        <v>89.991080043982677</v>
      </c>
      <c r="T10" s="202">
        <v>48.190664436673252</v>
      </c>
      <c r="U10" s="174" t="s">
        <v>156</v>
      </c>
      <c r="AA10" s="174" t="s">
        <v>217</v>
      </c>
    </row>
    <row r="11" spans="1:28" ht="87" customHeight="1" x14ac:dyDescent="0.25">
      <c r="A11" s="183">
        <v>5</v>
      </c>
      <c r="B11" s="275">
        <v>691016</v>
      </c>
      <c r="C11" s="185">
        <v>6</v>
      </c>
      <c r="D11" s="186" t="s">
        <v>157</v>
      </c>
      <c r="E11" s="187">
        <v>373800000</v>
      </c>
      <c r="F11" s="188">
        <f>E11-G11</f>
        <v>104510000</v>
      </c>
      <c r="G11" s="188">
        <v>269290000</v>
      </c>
      <c r="H11" s="189">
        <f t="shared" si="0"/>
        <v>13.815879257147021</v>
      </c>
      <c r="I11" s="190" t="s">
        <v>158</v>
      </c>
      <c r="J11" s="190" t="s">
        <v>150</v>
      </c>
      <c r="K11" s="190" t="s">
        <v>159</v>
      </c>
      <c r="L11" s="259">
        <v>239404000</v>
      </c>
      <c r="M11" s="191">
        <f t="shared" si="1"/>
        <v>88.901927290281861</v>
      </c>
      <c r="N11" s="192">
        <v>214707252</v>
      </c>
      <c r="O11" s="193">
        <f t="shared" si="2"/>
        <v>79.730867094953396</v>
      </c>
      <c r="P11" s="194">
        <f t="shared" si="3"/>
        <v>88.901927290281861</v>
      </c>
      <c r="Q11" s="195">
        <v>79.73</v>
      </c>
      <c r="R11" s="203">
        <f>(Q11*$H11/100)</f>
        <v>11.015400531723321</v>
      </c>
      <c r="S11" s="196">
        <f t="shared" si="4"/>
        <v>79.730867094953396</v>
      </c>
      <c r="T11" s="197">
        <v>45.89655735030184</v>
      </c>
    </row>
    <row r="12" spans="1:28" ht="60" customHeight="1" x14ac:dyDescent="0.25">
      <c r="A12" s="204">
        <v>6</v>
      </c>
      <c r="B12" s="205">
        <v>691054</v>
      </c>
      <c r="C12" s="206">
        <v>7</v>
      </c>
      <c r="D12" s="207" t="s">
        <v>160</v>
      </c>
      <c r="E12" s="208">
        <v>548800000</v>
      </c>
      <c r="F12" s="269">
        <v>0</v>
      </c>
      <c r="G12" s="188">
        <v>548800000</v>
      </c>
      <c r="H12" s="189">
        <f t="shared" si="0"/>
        <v>28.156093937102323</v>
      </c>
      <c r="I12" s="199" t="s">
        <v>128</v>
      </c>
      <c r="J12" s="199" t="s">
        <v>254</v>
      </c>
      <c r="K12" s="199" t="s">
        <v>161</v>
      </c>
      <c r="L12" s="259">
        <v>480000000</v>
      </c>
      <c r="M12" s="191">
        <f t="shared" si="1"/>
        <v>87.463556851311949</v>
      </c>
      <c r="N12" s="200">
        <v>436179220</v>
      </c>
      <c r="O12" s="193">
        <f t="shared" si="2"/>
        <v>79.47872084548105</v>
      </c>
      <c r="P12" s="194">
        <f t="shared" si="3"/>
        <v>87.463556851311949</v>
      </c>
      <c r="Q12" s="195">
        <v>84.13</v>
      </c>
      <c r="R12" s="203">
        <f>(Q12*$H12/100)</f>
        <v>23.687721829284182</v>
      </c>
      <c r="S12" s="196">
        <f t="shared" si="4"/>
        <v>79.47872084548105</v>
      </c>
      <c r="T12" s="197">
        <v>41.513452914798208</v>
      </c>
    </row>
    <row r="13" spans="1:28" ht="50.25" customHeight="1" x14ac:dyDescent="0.25">
      <c r="A13" s="765" t="s">
        <v>121</v>
      </c>
      <c r="B13" s="765"/>
      <c r="C13" s="765"/>
      <c r="D13" s="765"/>
      <c r="E13" s="270">
        <f>E7+E8+E9+E10+E11+E12</f>
        <v>2489644000</v>
      </c>
      <c r="F13" s="270">
        <f>F7+F8+F9+F10+F11+F12</f>
        <v>540510000</v>
      </c>
      <c r="G13" s="506">
        <f>G7+G8+G9+G10+G11+G12</f>
        <v>1949134000</v>
      </c>
      <c r="H13" s="268">
        <f>SUM(H7:H12)</f>
        <v>100</v>
      </c>
      <c r="I13" s="769"/>
      <c r="J13" s="769"/>
      <c r="K13" s="769"/>
      <c r="L13" s="209">
        <f>L7+L8+L9+L10+L11+L12</f>
        <v>1771062833</v>
      </c>
      <c r="M13" s="210">
        <f t="shared" si="1"/>
        <v>90.864088000106719</v>
      </c>
      <c r="N13" s="211">
        <f>N7+N8+N9+N10+N11+N12</f>
        <v>1642481936</v>
      </c>
      <c r="O13" s="212">
        <f t="shared" si="2"/>
        <v>84.267266180775664</v>
      </c>
      <c r="P13" s="213"/>
      <c r="Q13" s="507">
        <f>R13*100/H13</f>
        <v>88.288959948366809</v>
      </c>
      <c r="R13" s="508">
        <f>SUM(R7:R12)</f>
        <v>88.288959948366809</v>
      </c>
      <c r="S13" s="214"/>
    </row>
    <row r="14" spans="1:28" ht="14.25" customHeight="1" x14ac:dyDescent="0.25">
      <c r="A14" s="215"/>
      <c r="B14" s="215"/>
      <c r="C14" s="215"/>
      <c r="D14" s="215"/>
      <c r="E14" s="215"/>
      <c r="F14" s="215"/>
      <c r="G14" s="216"/>
      <c r="H14" s="217"/>
      <c r="I14" s="218"/>
      <c r="J14" s="218"/>
      <c r="K14" s="218"/>
      <c r="L14" s="218"/>
      <c r="M14" s="218"/>
      <c r="N14" s="219"/>
      <c r="O14" s="214"/>
      <c r="P14" s="214"/>
      <c r="Q14" s="214"/>
      <c r="R14" s="220"/>
    </row>
    <row r="15" spans="1:28" s="226" customFormat="1" ht="16.5" hidden="1" customHeight="1" x14ac:dyDescent="0.25">
      <c r="A15" s="770" t="s">
        <v>167</v>
      </c>
      <c r="B15" s="770"/>
      <c r="C15" s="770"/>
      <c r="D15" s="770"/>
      <c r="E15" s="221"/>
      <c r="F15" s="221"/>
      <c r="G15" s="222"/>
      <c r="H15" s="222"/>
      <c r="I15" s="222"/>
      <c r="J15" s="222"/>
      <c r="K15" s="222"/>
      <c r="L15" s="223"/>
      <c r="M15" s="222"/>
      <c r="N15" s="222"/>
      <c r="O15" s="224"/>
      <c r="P15" s="224"/>
      <c r="Q15" s="224"/>
      <c r="R15" s="225"/>
    </row>
    <row r="16" spans="1:28" ht="44.25" hidden="1" customHeight="1" x14ac:dyDescent="0.25">
      <c r="A16" s="771">
        <v>1</v>
      </c>
      <c r="B16" s="772">
        <v>99325</v>
      </c>
      <c r="C16" s="773">
        <v>3</v>
      </c>
      <c r="D16" s="227" t="s">
        <v>166</v>
      </c>
      <c r="E16" s="219">
        <v>0</v>
      </c>
      <c r="F16" s="228">
        <v>0</v>
      </c>
      <c r="G16" s="229">
        <f>E16-F16</f>
        <v>0</v>
      </c>
      <c r="H16" s="217">
        <f>G16/$G$19*100</f>
        <v>0</v>
      </c>
      <c r="I16" s="764" t="s">
        <v>127</v>
      </c>
      <c r="J16" s="764" t="s">
        <v>151</v>
      </c>
      <c r="K16" s="764" t="s">
        <v>152</v>
      </c>
      <c r="L16" s="230">
        <v>0</v>
      </c>
      <c r="M16" s="231">
        <v>0</v>
      </c>
      <c r="N16" s="232">
        <v>0</v>
      </c>
      <c r="O16" s="233">
        <v>0</v>
      </c>
      <c r="P16" s="234">
        <f>M16</f>
        <v>0</v>
      </c>
      <c r="Q16" s="235">
        <v>0</v>
      </c>
      <c r="R16" s="236">
        <f>(Q16*$H16/100)</f>
        <v>0</v>
      </c>
      <c r="S16" s="233"/>
    </row>
    <row r="17" spans="1:19" ht="39" hidden="1" customHeight="1" x14ac:dyDescent="0.25">
      <c r="A17" s="771"/>
      <c r="B17" s="772"/>
      <c r="C17" s="773"/>
      <c r="D17" s="227" t="s">
        <v>165</v>
      </c>
      <c r="E17" s="219">
        <v>0</v>
      </c>
      <c r="F17" s="237">
        <v>0</v>
      </c>
      <c r="G17" s="229">
        <v>0</v>
      </c>
      <c r="H17" s="217">
        <f>G17/$G$19*100</f>
        <v>0</v>
      </c>
      <c r="I17" s="764"/>
      <c r="J17" s="764"/>
      <c r="K17" s="764"/>
      <c r="L17" s="238">
        <v>0</v>
      </c>
      <c r="M17" s="231">
        <v>0</v>
      </c>
      <c r="N17" s="232">
        <v>0</v>
      </c>
      <c r="O17" s="233">
        <v>0</v>
      </c>
      <c r="P17" s="234">
        <v>0</v>
      </c>
      <c r="Q17" s="235">
        <v>0</v>
      </c>
      <c r="R17" s="236">
        <f>(Q17*$H17/100)</f>
        <v>0</v>
      </c>
      <c r="S17" s="233"/>
    </row>
    <row r="18" spans="1:19" ht="15.75" hidden="1" customHeight="1" x14ac:dyDescent="0.25">
      <c r="A18" s="776" t="s">
        <v>121</v>
      </c>
      <c r="B18" s="776"/>
      <c r="C18" s="776"/>
      <c r="D18" s="776"/>
      <c r="E18" s="216">
        <v>0</v>
      </c>
      <c r="F18" s="216">
        <f>F16+F17</f>
        <v>0</v>
      </c>
      <c r="G18" s="216">
        <f>G16+G17</f>
        <v>0</v>
      </c>
      <c r="H18" s="239">
        <f>SUM(H16:H17)</f>
        <v>0</v>
      </c>
      <c r="I18" s="777"/>
      <c r="J18" s="777"/>
      <c r="K18" s="777"/>
      <c r="L18" s="240">
        <f>SUM(L16:L17)</f>
        <v>0</v>
      </c>
      <c r="M18" s="241">
        <v>0</v>
      </c>
      <c r="N18" s="216">
        <f>SUM(N16:N17)</f>
        <v>0</v>
      </c>
      <c r="O18" s="242">
        <v>0</v>
      </c>
      <c r="P18" s="242"/>
      <c r="Q18" s="214" t="e">
        <f>R18*100/H18</f>
        <v>#DIV/0!</v>
      </c>
      <c r="R18" s="242">
        <f>SUM(R16:R17)</f>
        <v>0</v>
      </c>
    </row>
    <row r="19" spans="1:19" ht="15.75" hidden="1" customHeight="1" x14ac:dyDescent="0.25">
      <c r="A19" s="176"/>
      <c r="B19" s="176"/>
      <c r="C19" s="176"/>
      <c r="D19" s="176" t="s">
        <v>164</v>
      </c>
      <c r="E19" s="216">
        <v>0</v>
      </c>
      <c r="F19" s="216">
        <v>0</v>
      </c>
      <c r="G19" s="216">
        <f>G13+G18</f>
        <v>1949134000</v>
      </c>
      <c r="H19" s="243">
        <f>H13+H18</f>
        <v>100</v>
      </c>
      <c r="I19" s="244"/>
      <c r="J19" s="244"/>
      <c r="K19" s="244"/>
      <c r="L19" s="216">
        <f>L13+L18</f>
        <v>1771062833</v>
      </c>
      <c r="M19" s="241">
        <f>L19/G19*100</f>
        <v>90.864088000106719</v>
      </c>
      <c r="N19" s="219">
        <f>N13+N18</f>
        <v>1642481936</v>
      </c>
      <c r="O19" s="245">
        <f>N19/G19*100</f>
        <v>84.267266180775664</v>
      </c>
      <c r="P19" s="245"/>
      <c r="Q19" s="196"/>
      <c r="R19" s="246">
        <f>R13+R18</f>
        <v>88.288959948366809</v>
      </c>
    </row>
    <row r="20" spans="1:19" ht="15.75" customHeight="1" x14ac:dyDescent="0.25">
      <c r="A20" s="176"/>
      <c r="B20" s="176"/>
      <c r="C20" s="176"/>
      <c r="D20" s="176"/>
      <c r="E20" s="176"/>
      <c r="F20" s="176"/>
      <c r="G20" s="216"/>
      <c r="H20" s="243"/>
      <c r="I20" s="244"/>
      <c r="J20" s="244"/>
      <c r="K20" s="244"/>
      <c r="L20" s="216"/>
      <c r="M20" s="241"/>
      <c r="N20" s="219"/>
      <c r="O20" s="245"/>
      <c r="P20" s="245"/>
      <c r="Q20" s="196"/>
      <c r="R20" s="242"/>
    </row>
    <row r="21" spans="1:19" ht="18" customHeight="1" x14ac:dyDescent="0.25">
      <c r="A21" s="778" t="s">
        <v>162</v>
      </c>
      <c r="B21" s="778"/>
      <c r="C21" s="778"/>
      <c r="D21" s="778"/>
      <c r="E21" s="778"/>
      <c r="F21" s="778"/>
      <c r="G21" s="778"/>
      <c r="H21" s="778"/>
      <c r="I21" s="778"/>
      <c r="J21" s="247"/>
      <c r="K21" s="82"/>
      <c r="L21" s="768" t="s">
        <v>394</v>
      </c>
      <c r="M21" s="768"/>
      <c r="N21" s="768"/>
      <c r="O21" s="768"/>
      <c r="P21" s="768"/>
      <c r="Q21" s="768"/>
      <c r="R21" s="768"/>
    </row>
    <row r="22" spans="1:19" ht="18" customHeight="1" x14ac:dyDescent="0.25">
      <c r="A22" s="237"/>
      <c r="B22" s="237"/>
      <c r="C22" s="237"/>
      <c r="D22" s="237"/>
      <c r="E22" s="237"/>
      <c r="F22" s="237"/>
      <c r="G22" s="237"/>
      <c r="H22" s="237"/>
      <c r="I22" s="237"/>
      <c r="J22" s="248"/>
      <c r="K22" s="81"/>
      <c r="L22" s="99"/>
      <c r="M22" s="99"/>
      <c r="N22" s="99"/>
      <c r="O22" s="99"/>
      <c r="P22" s="99"/>
      <c r="Q22" s="100"/>
      <c r="R22" s="249"/>
    </row>
    <row r="23" spans="1:19" ht="18" customHeight="1" x14ac:dyDescent="0.25">
      <c r="A23" s="779" t="s">
        <v>163</v>
      </c>
      <c r="B23" s="779"/>
      <c r="C23" s="779"/>
      <c r="D23" s="237"/>
      <c r="E23" s="237"/>
      <c r="F23" s="779"/>
      <c r="G23" s="779"/>
      <c r="H23" s="237"/>
      <c r="I23" s="237"/>
      <c r="J23" s="248"/>
      <c r="K23" s="98"/>
      <c r="L23" s="101" t="s">
        <v>249</v>
      </c>
      <c r="M23" s="101"/>
      <c r="N23" s="101"/>
      <c r="O23" s="101"/>
      <c r="P23" s="101"/>
      <c r="Q23" s="101"/>
      <c r="R23" s="250"/>
    </row>
    <row r="24" spans="1:19" ht="27" customHeight="1" x14ac:dyDescent="0.25">
      <c r="A24" s="237"/>
      <c r="B24" s="237"/>
      <c r="C24" s="237"/>
      <c r="D24" s="176" t="s">
        <v>101</v>
      </c>
      <c r="E24" s="176"/>
      <c r="F24" s="251"/>
      <c r="G24" s="176" t="s">
        <v>102</v>
      </c>
      <c r="H24" s="176" t="s">
        <v>16</v>
      </c>
      <c r="I24" s="176" t="s">
        <v>104</v>
      </c>
      <c r="J24" s="252"/>
      <c r="K24" s="98"/>
      <c r="L24" s="101" t="s">
        <v>105</v>
      </c>
      <c r="M24" s="101"/>
      <c r="N24" s="101"/>
      <c r="O24" s="101"/>
      <c r="P24" s="101"/>
      <c r="Q24" s="101"/>
      <c r="R24" s="250"/>
    </row>
    <row r="25" spans="1:19" ht="18" customHeight="1" x14ac:dyDescent="0.25">
      <c r="A25" s="237"/>
      <c r="B25" s="237"/>
      <c r="C25" s="237"/>
      <c r="D25" s="176"/>
      <c r="E25" s="176"/>
      <c r="F25" s="176"/>
      <c r="G25" s="253">
        <f>N13</f>
        <v>1642481936</v>
      </c>
      <c r="H25" s="254">
        <f>G25/G13*100</f>
        <v>84.267266180775664</v>
      </c>
      <c r="I25" s="254">
        <f>Q13</f>
        <v>88.288959948366809</v>
      </c>
      <c r="J25" s="252"/>
      <c r="K25" s="76"/>
      <c r="L25" s="102"/>
      <c r="M25" s="103"/>
      <c r="N25" s="104"/>
      <c r="O25" s="103"/>
      <c r="P25" s="100"/>
      <c r="Q25" s="100"/>
      <c r="R25" s="255"/>
    </row>
    <row r="26" spans="1:19" ht="18" customHeight="1" x14ac:dyDescent="0.25">
      <c r="A26" s="252"/>
      <c r="B26" s="252"/>
      <c r="C26" s="252"/>
      <c r="D26" s="252"/>
      <c r="E26" s="252"/>
      <c r="F26" s="252"/>
      <c r="G26" s="252"/>
      <c r="H26" s="252"/>
      <c r="I26" s="252"/>
      <c r="J26" s="252"/>
      <c r="K26" s="76"/>
      <c r="L26" s="102"/>
      <c r="M26" s="103"/>
      <c r="N26" s="104"/>
      <c r="O26" s="103"/>
      <c r="P26" s="100"/>
      <c r="Q26" s="100"/>
      <c r="R26" s="256"/>
    </row>
    <row r="27" spans="1:19" ht="18" customHeight="1" x14ac:dyDescent="0.25">
      <c r="A27" s="252"/>
      <c r="B27" s="252"/>
      <c r="C27" s="252"/>
      <c r="D27" s="252"/>
      <c r="E27" s="252"/>
      <c r="F27" s="252"/>
      <c r="G27" s="252"/>
      <c r="H27" s="252"/>
      <c r="I27" s="252"/>
      <c r="J27" s="252"/>
      <c r="K27" s="76"/>
      <c r="L27" s="102"/>
      <c r="M27" s="103"/>
      <c r="N27" s="104"/>
      <c r="O27" s="103"/>
      <c r="P27" s="100"/>
      <c r="Q27" s="100"/>
      <c r="R27" s="257"/>
    </row>
    <row r="28" spans="1:19" ht="18" customHeight="1" x14ac:dyDescent="0.25">
      <c r="A28" s="251"/>
      <c r="B28" s="251"/>
      <c r="C28" s="251"/>
      <c r="D28" s="251"/>
      <c r="E28" s="251"/>
      <c r="F28" s="251"/>
      <c r="G28" s="251"/>
      <c r="H28" s="251"/>
      <c r="I28" s="251"/>
      <c r="J28" s="251"/>
      <c r="K28" s="79"/>
      <c r="L28" s="780" t="str">
        <f>'9.RFK DKP 19-09-2025'!I191</f>
        <v>H. YURNALIS, S.Sos, M.Si</v>
      </c>
      <c r="M28" s="780"/>
      <c r="N28" s="780"/>
      <c r="O28" s="780"/>
      <c r="P28" s="780"/>
      <c r="Q28" s="780"/>
      <c r="R28" s="780"/>
    </row>
    <row r="29" spans="1:19" ht="18" customHeight="1" x14ac:dyDescent="0.25">
      <c r="A29" s="251"/>
      <c r="B29" s="251"/>
      <c r="C29" s="251"/>
      <c r="D29" s="251"/>
      <c r="E29" s="251"/>
      <c r="F29" s="251"/>
      <c r="G29" s="251"/>
      <c r="H29" s="251"/>
      <c r="I29" s="251"/>
      <c r="J29" s="251"/>
      <c r="K29" s="77"/>
      <c r="L29" s="768" t="str">
        <f>'9.RFK DKP 19-09-2025'!I192</f>
        <v>Pembina Utama Madya (IV/d)</v>
      </c>
      <c r="M29" s="768"/>
      <c r="N29" s="768"/>
      <c r="O29" s="768"/>
      <c r="P29" s="768"/>
      <c r="Q29" s="768"/>
      <c r="R29" s="768"/>
    </row>
    <row r="30" spans="1:19" ht="18" customHeight="1" x14ac:dyDescent="0.25">
      <c r="K30" s="80"/>
      <c r="L30" s="775" t="str">
        <f>'9.RFK DKP 19-09-2025'!I193</f>
        <v>NIP. 19710417 200212 1 006</v>
      </c>
      <c r="M30" s="775"/>
      <c r="N30" s="775"/>
      <c r="O30" s="775"/>
      <c r="P30" s="775"/>
      <c r="Q30" s="775"/>
      <c r="R30" s="775"/>
    </row>
    <row r="31" spans="1:19" ht="12.75" x14ac:dyDescent="0.25">
      <c r="K31" s="258"/>
      <c r="L31" s="258"/>
      <c r="M31" s="258"/>
      <c r="N31" s="258"/>
      <c r="O31" s="258"/>
      <c r="P31" s="258"/>
      <c r="Q31" s="258"/>
    </row>
    <row r="40" spans="4:4" x14ac:dyDescent="0.25">
      <c r="D40" s="174" t="s">
        <v>217</v>
      </c>
    </row>
  </sheetData>
  <mergeCells count="35">
    <mergeCell ref="A1:R1"/>
    <mergeCell ref="A2:R2"/>
    <mergeCell ref="A4:C4"/>
    <mergeCell ref="D4:K4"/>
    <mergeCell ref="A5:A6"/>
    <mergeCell ref="B5:B6"/>
    <mergeCell ref="C5:C6"/>
    <mergeCell ref="D5:D6"/>
    <mergeCell ref="E5:E6"/>
    <mergeCell ref="F5:F6"/>
    <mergeCell ref="P5:R5"/>
    <mergeCell ref="G5:G6"/>
    <mergeCell ref="H5:H6"/>
    <mergeCell ref="L5:O5"/>
    <mergeCell ref="I5:I6"/>
    <mergeCell ref="L30:R30"/>
    <mergeCell ref="A18:D18"/>
    <mergeCell ref="I18:K18"/>
    <mergeCell ref="A21:I21"/>
    <mergeCell ref="L21:R21"/>
    <mergeCell ref="A23:C23"/>
    <mergeCell ref="F23:G23"/>
    <mergeCell ref="L28:R28"/>
    <mergeCell ref="J16:J17"/>
    <mergeCell ref="K16:K17"/>
    <mergeCell ref="A13:D13"/>
    <mergeCell ref="J5:J6"/>
    <mergeCell ref="L29:R29"/>
    <mergeCell ref="I13:K13"/>
    <mergeCell ref="A15:D15"/>
    <mergeCell ref="A16:A17"/>
    <mergeCell ref="B16:B17"/>
    <mergeCell ref="C16:C17"/>
    <mergeCell ref="I16:I17"/>
    <mergeCell ref="K5:K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C2" sqref="C2"/>
    </sheetView>
  </sheetViews>
  <sheetFormatPr defaultRowHeight="15" x14ac:dyDescent="0.25"/>
  <cols>
    <col min="2" max="2" width="12.85546875" customWidth="1"/>
    <col min="3" max="3" width="15" customWidth="1"/>
  </cols>
  <sheetData>
    <row r="2" spans="2:2" x14ac:dyDescent="0.25">
      <c r="B2" t="s">
        <v>397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COVER</vt:lpstr>
      <vt:lpstr>1.APBD</vt:lpstr>
      <vt:lpstr>2.BELANJA APBD</vt:lpstr>
      <vt:lpstr>3.Rekap APBD</vt:lpstr>
      <vt:lpstr>4.DAK</vt:lpstr>
      <vt:lpstr>5.RFK DAK 2024 </vt:lpstr>
      <vt:lpstr>5.APBNDEKON2025</vt:lpstr>
      <vt:lpstr>9.RFK DKP 19-09-2025</vt:lpstr>
      <vt:lpstr>Sheet1</vt:lpstr>
      <vt:lpstr>Sheet2</vt:lpstr>
      <vt:lpstr>Sheet3</vt:lpstr>
      <vt:lpstr>'1.APBD'!Print_Area</vt:lpstr>
      <vt:lpstr>'2.BELANJA APBD'!Print_Area</vt:lpstr>
      <vt:lpstr>'3.Rekap APBD'!Print_Area</vt:lpstr>
      <vt:lpstr>'4.DAK'!Print_Area</vt:lpstr>
      <vt:lpstr>'5.APBNDEKON2025'!Print_Area</vt:lpstr>
      <vt:lpstr>'5.RFK DAK 2024 '!Print_Area</vt:lpstr>
      <vt:lpstr>'9.RFK DKP 19-09-2025'!Print_Area</vt:lpstr>
      <vt:lpstr>COVER!Print_Area</vt:lpstr>
      <vt:lpstr>'5.RFK DAK 2024 '!Print_Titles</vt:lpstr>
      <vt:lpstr>'9.RFK DKP 19-09-2025'!Print_Titles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2025-09-15T01:32:05Z</cp:lastPrinted>
  <dcterms:created xsi:type="dcterms:W3CDTF">2023-02-03T01:44:36Z</dcterms:created>
  <dcterms:modified xsi:type="dcterms:W3CDTF">2025-09-24T09:12:03Z</dcterms:modified>
</cp:coreProperties>
</file>